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filterPrivacy="1" defaultThemeVersion="166925"/>
  <xr:revisionPtr revIDLastSave="0" documentId="13_ncr:1_{10CAE721-C9F6-4DDA-B64C-305FEEA28367}" xr6:coauthVersionLast="47" xr6:coauthVersionMax="47" xr10:uidLastSave="{00000000-0000-0000-0000-000000000000}"/>
  <bookViews>
    <workbookView xWindow="2760" yWindow="1830" windowWidth="24690" windowHeight="13320" xr2:uid="{9DE75190-675F-4584-89E1-41C21442FCB6}"/>
  </bookViews>
  <sheets>
    <sheet name="sheet" sheetId="3" r:id="rId1"/>
  </sheets>
  <definedNames>
    <definedName name="_xlnm._FilterDatabase" localSheetId="0" hidden="1">sheet!$A$10:$T$10</definedName>
    <definedName name="HTML_CodePage" hidden="1">932</definedName>
    <definedName name="HTML_Control" hidden="1">{"'本社フリー'!$B$3:$G$26"}</definedName>
    <definedName name="HTML_Description" hidden="1">"Fendi Canvas素材の特価リストです。"</definedName>
    <definedName name="HTML_Email" hidden="1">"sasano@e-trading.co.jp"</definedName>
    <definedName name="HTML_Header" hidden="1">"Fendi Canvas Special Price"</definedName>
    <definedName name="HTML_LastUpdate" hidden="1">"00/06/12"</definedName>
    <definedName name="HTML_LineAfter" hidden="1">FALSE</definedName>
    <definedName name="HTML_LineBefore" hidden="1">FALSE</definedName>
    <definedName name="HTML_Name" hidden="1">"株式会社 サカグチ"</definedName>
    <definedName name="HTML_OBDlg2" hidden="1">TRUE</definedName>
    <definedName name="HTML_OBDlg4" hidden="1">TRUE</definedName>
    <definedName name="HTML_OS" hidden="1">0</definedName>
    <definedName name="HTML_PathFile" hidden="1">"\\EXPRESS5800\data\OurDocuments\e-trading\HTML\MEMBER\Members\Img\000612Fendi-Canvas-List-sasano.htm"</definedName>
    <definedName name="HTML_Title" hidden="1">"000612Fendi-Canvas-List-sasano"</definedName>
    <definedName name="unit">#REF!</definedName>
    <definedName name="verison1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9" i="3" l="1"/>
  <c r="Q193" i="3"/>
  <c r="Q191" i="3"/>
  <c r="Q192" i="3"/>
  <c r="Q185" i="3"/>
  <c r="Q186" i="3"/>
  <c r="Q111" i="3"/>
  <c r="Q121" i="3"/>
  <c r="Q123" i="3"/>
  <c r="Q124" i="3"/>
  <c r="Q194" i="3"/>
  <c r="Q195" i="3"/>
  <c r="Q196" i="3"/>
  <c r="Q197" i="3"/>
  <c r="Q198" i="3"/>
  <c r="Q158" i="3"/>
  <c r="Q156" i="3"/>
  <c r="Q92" i="3"/>
  <c r="Q93" i="3"/>
  <c r="Q94" i="3"/>
  <c r="Q95" i="3"/>
  <c r="Q96" i="3"/>
  <c r="Q97" i="3"/>
  <c r="Q98" i="3"/>
  <c r="Q99" i="3"/>
  <c r="Q151" i="3"/>
  <c r="Q152" i="3"/>
  <c r="Q155" i="3"/>
  <c r="Q199" i="3"/>
  <c r="Q200" i="3"/>
  <c r="Q201" i="3"/>
  <c r="Q202" i="3"/>
  <c r="Q203" i="3"/>
  <c r="Q204" i="3"/>
  <c r="Q205" i="3"/>
  <c r="Q55" i="3"/>
  <c r="Q53" i="3"/>
  <c r="Q62" i="3"/>
  <c r="Q42" i="3"/>
  <c r="Q43" i="3"/>
  <c r="Q22" i="3"/>
  <c r="Q23" i="3"/>
  <c r="Q24" i="3"/>
  <c r="Q15" i="3"/>
  <c r="Q11" i="3"/>
  <c r="Q9" i="3" s="1"/>
  <c r="Q12" i="3"/>
  <c r="Q13" i="3"/>
  <c r="Q25" i="3"/>
  <c r="Q26" i="3"/>
  <c r="Q16" i="3"/>
  <c r="Q17" i="3"/>
  <c r="Q18" i="3"/>
  <c r="Q19" i="3"/>
  <c r="Q20" i="3"/>
  <c r="Q14" i="3"/>
  <c r="Q21" i="3"/>
  <c r="Q45" i="3"/>
  <c r="Q46" i="3"/>
  <c r="Q47" i="3"/>
  <c r="Q48" i="3"/>
  <c r="Q49" i="3"/>
  <c r="Q34" i="3"/>
  <c r="Q125" i="3"/>
  <c r="Q126" i="3"/>
  <c r="Q35" i="3"/>
  <c r="Q51" i="3"/>
  <c r="Q50" i="3"/>
  <c r="Q206" i="3"/>
  <c r="Q128" i="3"/>
  <c r="Q129" i="3"/>
  <c r="Q130" i="3"/>
  <c r="Q131" i="3"/>
  <c r="Q132" i="3"/>
  <c r="Q133" i="3"/>
  <c r="Q134" i="3"/>
  <c r="Q135" i="3"/>
  <c r="Q136" i="3"/>
  <c r="Q137" i="3"/>
  <c r="Q138" i="3"/>
  <c r="Q139" i="3"/>
  <c r="Q140" i="3"/>
  <c r="Q75" i="3"/>
  <c r="Q65" i="3"/>
  <c r="Q76" i="3"/>
  <c r="Q71" i="3"/>
  <c r="Q72" i="3"/>
  <c r="Q66" i="3"/>
  <c r="Q89" i="3"/>
  <c r="Q82" i="3"/>
  <c r="Q85" i="3"/>
  <c r="Q83" i="3"/>
  <c r="Q67" i="3"/>
  <c r="Q81" i="3"/>
  <c r="Q64" i="3"/>
  <c r="Q87" i="3"/>
  <c r="Q88" i="3"/>
  <c r="Q69" i="3"/>
  <c r="Q70" i="3"/>
  <c r="Q79" i="3"/>
  <c r="Q77" i="3"/>
  <c r="Q86" i="3"/>
  <c r="Q176" i="3"/>
  <c r="Q188" i="3"/>
  <c r="Q177" i="3"/>
  <c r="Q181" i="3"/>
  <c r="Q178" i="3"/>
  <c r="Q189" i="3"/>
  <c r="Q179" i="3"/>
  <c r="Q180" i="3"/>
  <c r="Q109" i="3"/>
  <c r="Q112" i="3"/>
  <c r="Q113" i="3"/>
  <c r="Q107" i="3"/>
  <c r="Q118" i="3"/>
  <c r="Q119" i="3"/>
  <c r="Q120" i="3"/>
  <c r="Q114" i="3"/>
  <c r="Q115" i="3"/>
  <c r="Q101" i="3"/>
  <c r="Q102" i="3"/>
  <c r="Q103" i="3"/>
  <c r="Q105" i="3"/>
  <c r="Q106" i="3"/>
  <c r="Q116" i="3"/>
  <c r="Q117" i="3"/>
  <c r="Q108" i="3"/>
  <c r="Q104" i="3"/>
  <c r="Q110" i="3"/>
  <c r="Q100" i="3"/>
  <c r="Q144" i="3"/>
  <c r="Q145" i="3"/>
  <c r="Q146" i="3"/>
  <c r="Q147" i="3"/>
  <c r="Q153" i="3"/>
  <c r="Q154" i="3"/>
  <c r="Q148" i="3"/>
  <c r="Q149" i="3"/>
  <c r="Q150" i="3"/>
  <c r="Q30" i="3"/>
  <c r="Q27" i="3"/>
  <c r="Q28" i="3"/>
  <c r="Q29" i="3"/>
  <c r="Q68" i="3"/>
  <c r="Q80" i="3"/>
  <c r="Q73" i="3"/>
  <c r="Q74" i="3"/>
  <c r="Q78" i="3"/>
  <c r="Q84" i="3"/>
  <c r="Q170" i="3"/>
  <c r="Q171" i="3"/>
  <c r="Q172" i="3"/>
  <c r="Q182" i="3"/>
  <c r="Q183" i="3"/>
  <c r="Q184" i="3"/>
  <c r="Q187" i="3"/>
  <c r="Q56" i="3"/>
  <c r="Q57" i="3"/>
  <c r="Q58" i="3"/>
  <c r="Q59" i="3"/>
  <c r="Q60" i="3"/>
  <c r="Q61" i="3"/>
  <c r="Q36" i="3"/>
  <c r="Q37" i="3"/>
  <c r="Q38" i="3"/>
  <c r="Q39" i="3"/>
  <c r="Q40" i="3"/>
  <c r="Q190" i="3"/>
  <c r="Q166" i="3"/>
  <c r="Q175" i="3"/>
  <c r="Q159" i="3"/>
  <c r="Q173" i="3"/>
  <c r="Q169" i="3"/>
  <c r="Q161" i="3"/>
  <c r="Q160" i="3"/>
  <c r="Q167" i="3"/>
  <c r="Q168" i="3"/>
  <c r="Q162" i="3"/>
  <c r="Q163" i="3"/>
  <c r="Q164" i="3"/>
  <c r="Q165" i="3"/>
  <c r="Q174" i="3"/>
  <c r="Q122" i="3"/>
  <c r="Q207" i="3"/>
  <c r="Q208" i="3"/>
  <c r="Q209" i="3"/>
  <c r="Q210" i="3"/>
  <c r="Q211" i="3"/>
  <c r="Q212" i="3"/>
  <c r="Q213" i="3"/>
  <c r="Q214" i="3"/>
  <c r="Q215" i="3"/>
  <c r="Q216" i="3"/>
  <c r="Q90" i="3"/>
  <c r="Q91" i="3"/>
  <c r="Q217" i="3"/>
  <c r="Q218" i="3"/>
  <c r="Q219" i="3"/>
  <c r="Q220" i="3"/>
  <c r="Q221" i="3"/>
  <c r="Q222" i="3"/>
  <c r="Q223" i="3"/>
  <c r="Q224" i="3"/>
  <c r="Q225" i="3"/>
  <c r="Q226" i="3"/>
  <c r="Q227" i="3"/>
  <c r="Q157" i="3"/>
  <c r="Q141" i="3"/>
  <c r="Q143" i="3"/>
  <c r="Q142" i="3"/>
  <c r="Q31" i="3"/>
  <c r="Q32" i="3"/>
  <c r="Q33" i="3"/>
  <c r="Q52" i="3"/>
  <c r="Q44" i="3"/>
  <c r="Q54" i="3"/>
  <c r="Q63" i="3"/>
  <c r="Q41" i="3"/>
  <c r="Q127" i="3"/>
</calcChain>
</file>

<file path=xl/sharedStrings.xml><?xml version="1.0" encoding="utf-8"?>
<sst xmlns="http://schemas.openxmlformats.org/spreadsheetml/2006/main" count="2001" uniqueCount="1127">
  <si>
    <t>BRAND</t>
    <phoneticPr fontId="2"/>
  </si>
  <si>
    <t>PHOTO</t>
    <phoneticPr fontId="2"/>
  </si>
  <si>
    <t>SIZE</t>
    <phoneticPr fontId="2"/>
  </si>
  <si>
    <t>NYLON</t>
  </si>
  <si>
    <t>101</t>
  </si>
  <si>
    <t>MONCLER</t>
  </si>
  <si>
    <t>POLYESTER</t>
  </si>
  <si>
    <t>BLACK</t>
  </si>
  <si>
    <t>2</t>
  </si>
  <si>
    <t>POLYAMIDE</t>
  </si>
  <si>
    <t>NAVY</t>
  </si>
  <si>
    <t>COTTON</t>
  </si>
  <si>
    <t>778</t>
  </si>
  <si>
    <t>S</t>
  </si>
  <si>
    <t>M</t>
  </si>
  <si>
    <t>GREY</t>
  </si>
  <si>
    <t>0007</t>
  </si>
  <si>
    <t>0001</t>
  </si>
  <si>
    <t>0004</t>
  </si>
  <si>
    <t>0002</t>
  </si>
  <si>
    <t>L</t>
  </si>
  <si>
    <t>WOOL</t>
  </si>
  <si>
    <t>IVORY</t>
  </si>
  <si>
    <t>NAVY GREY</t>
  </si>
  <si>
    <t>MAISON KITSUNE</t>
  </si>
  <si>
    <t>FOX HEAD PATCH SCARF</t>
  </si>
  <si>
    <t>LW06201WA0018</t>
  </si>
  <si>
    <t>0012</t>
  </si>
  <si>
    <t>M794</t>
  </si>
  <si>
    <t>GOLDEN BROWN/CARAMEL</t>
  </si>
  <si>
    <t>BABY ALPACA PLAIN SCARF</t>
  </si>
  <si>
    <t>LW06206WA0022</t>
  </si>
  <si>
    <t>P725</t>
  </si>
  <si>
    <t>LEMON</t>
  </si>
  <si>
    <t>FOX BLAZON SCARF</t>
  </si>
  <si>
    <t>LM06207WA0020</t>
  </si>
  <si>
    <t>P360</t>
  </si>
  <si>
    <t>KHAKI</t>
  </si>
  <si>
    <t>COLLEGE STRIPES SCARF</t>
  </si>
  <si>
    <t>LM06203WA0019</t>
  </si>
  <si>
    <t>S298</t>
  </si>
  <si>
    <t>PECAN BROWN/CHERRY FLORAL COLLEGE STRIPE</t>
  </si>
  <si>
    <t>LEOPARD SCARF</t>
  </si>
  <si>
    <t>LW06204WA0021</t>
  </si>
  <si>
    <t>M157</t>
  </si>
  <si>
    <t>LEOPARD KHAKI/BLACK</t>
  </si>
  <si>
    <t>PREPPY STRIPED SCARF</t>
  </si>
  <si>
    <t>LW06207KT1093</t>
  </si>
  <si>
    <t>S101</t>
  </si>
  <si>
    <t>MULTICO STRIPES</t>
  </si>
  <si>
    <t>RUGBY STRIPES SCARF</t>
  </si>
  <si>
    <t>LM06202WA0019</t>
  </si>
  <si>
    <t>S482</t>
  </si>
  <si>
    <t>INK BLUE/KHAKI RUGBY STRIPE</t>
  </si>
  <si>
    <t>MAISON KITSUNE</t>
    <phoneticPr fontId="5"/>
  </si>
  <si>
    <t>LW06202WA0019</t>
  </si>
  <si>
    <t>S582</t>
  </si>
  <si>
    <t>GRAPE/INK BLUE RUGBY STRIPES</t>
  </si>
  <si>
    <t>0009</t>
  </si>
  <si>
    <t>THE NORTH FACE</t>
  </si>
  <si>
    <t>M SAIKURU JACKET</t>
  </si>
  <si>
    <t>NF0A2VEZ</t>
  </si>
  <si>
    <t>JK3</t>
  </si>
  <si>
    <t>TNF BLACK</t>
  </si>
  <si>
    <t>XS</t>
  </si>
  <si>
    <t>M HIMALAYAN LIGHT SYNTH HOODIE - EU</t>
  </si>
  <si>
    <t>NF0A7WZX</t>
  </si>
  <si>
    <t>0010</t>
  </si>
  <si>
    <t>RECYCLED NYLON</t>
  </si>
  <si>
    <t>92A</t>
  </si>
  <si>
    <t>SUMMIT NAVY/TNF BLACK</t>
  </si>
  <si>
    <t>KII</t>
  </si>
  <si>
    <t>PINE NEEDLE-TNF BLACK</t>
  </si>
  <si>
    <t>M HIMALAYAN LIGHT DOWN HOODIE - EU</t>
  </si>
  <si>
    <t>NF0A7X16</t>
  </si>
  <si>
    <t>2W9</t>
  </si>
  <si>
    <t>HARBOR BLUE</t>
  </si>
  <si>
    <t>NF0A853I</t>
  </si>
  <si>
    <t>0008</t>
  </si>
  <si>
    <t>RECYCLED POLYESTER</t>
  </si>
  <si>
    <t>4D5</t>
  </si>
  <si>
    <t>Gravel-TNF Black*</t>
  </si>
  <si>
    <t>96P</t>
  </si>
  <si>
    <t>SUMMIT NAVY-SHADY BLUE</t>
  </si>
  <si>
    <t>BLUE</t>
  </si>
  <si>
    <t>WHITE</t>
  </si>
  <si>
    <t>0017</t>
  </si>
  <si>
    <t>MAISON MARGIELA</t>
  </si>
  <si>
    <t>MM6</t>
  </si>
  <si>
    <t>NERO</t>
  </si>
  <si>
    <t>TRENCH</t>
  </si>
  <si>
    <t>002</t>
  </si>
  <si>
    <t>FENDI</t>
    <phoneticPr fontId="3"/>
  </si>
  <si>
    <t>JUA177</t>
  </si>
  <si>
    <t>AOCD</t>
  </si>
  <si>
    <t>12+</t>
  </si>
  <si>
    <t>F0UU0</t>
  </si>
  <si>
    <t>PELTRO</t>
  </si>
  <si>
    <t>CAMMELLO</t>
  </si>
  <si>
    <t>MAX MARA STUDIO</t>
  </si>
  <si>
    <t>FAITI</t>
  </si>
  <si>
    <t>2360161839</t>
  </si>
  <si>
    <t>VIRGIN WOOL</t>
  </si>
  <si>
    <t>VEIRADE</t>
  </si>
  <si>
    <t>0931A00123</t>
  </si>
  <si>
    <t>539ZD</t>
  </si>
  <si>
    <t>F0GME</t>
  </si>
  <si>
    <t>F1F4G</t>
  </si>
  <si>
    <t>MOHAIR</t>
  </si>
  <si>
    <t>RECUT</t>
  </si>
  <si>
    <t>900</t>
  </si>
  <si>
    <t>WASHED BLACK</t>
  </si>
  <si>
    <t>FEDELI</t>
  </si>
  <si>
    <t>PANTS</t>
  </si>
  <si>
    <t>SI1KA0006</t>
  </si>
  <si>
    <t>S52583</t>
  </si>
  <si>
    <t>860M</t>
  </si>
  <si>
    <t>S50GC0646</t>
  </si>
  <si>
    <t>S23883</t>
  </si>
  <si>
    <t>855</t>
  </si>
  <si>
    <t>T-SHIRT</t>
  </si>
  <si>
    <t>SH0GC0001</t>
  </si>
  <si>
    <t>STJ391</t>
  </si>
  <si>
    <t>962T</t>
  </si>
  <si>
    <t>TAUPE</t>
  </si>
  <si>
    <t>PATOU</t>
  </si>
  <si>
    <t>BURBERRY</t>
  </si>
  <si>
    <t>SIDE LOOP RIB TSHIRT</t>
  </si>
  <si>
    <t>JE1059978</t>
  </si>
  <si>
    <t>001W</t>
  </si>
  <si>
    <t>999B</t>
  </si>
  <si>
    <t>FENDI</t>
  </si>
  <si>
    <t>JFE124</t>
  </si>
  <si>
    <t>ADEH</t>
  </si>
  <si>
    <t>JFI306</t>
  </si>
  <si>
    <t>7AJ</t>
  </si>
  <si>
    <t>F0TU9</t>
  </si>
  <si>
    <t>GESSO</t>
  </si>
  <si>
    <t>Kid's T-SHIRT</t>
  </si>
  <si>
    <t>JMI425</t>
  </si>
  <si>
    <t>F11H1</t>
  </si>
  <si>
    <t>CASPER</t>
  </si>
  <si>
    <t>JUI149</t>
  </si>
  <si>
    <t>12A</t>
  </si>
  <si>
    <t>JUI158</t>
  </si>
  <si>
    <t>F1P2F</t>
  </si>
  <si>
    <t>SHELL+ORANGE MULTIC</t>
  </si>
  <si>
    <t>PANTS 5 POCKETS</t>
  </si>
  <si>
    <t>BEIGE</t>
  </si>
  <si>
    <t>100% COTTON</t>
  </si>
  <si>
    <t>INDIGO</t>
  </si>
  <si>
    <t>BLUE GREY</t>
  </si>
  <si>
    <t>MW KENSINGTON LONG</t>
  </si>
  <si>
    <t>8045861</t>
  </si>
  <si>
    <t>HONEY
A1366</t>
  </si>
  <si>
    <t>MW KENSINGTON MID</t>
  </si>
  <si>
    <t>HONEY</t>
  </si>
  <si>
    <t>470</t>
  </si>
  <si>
    <t>TERMINILLO 7 ML.MERINOS L.FAST</t>
  </si>
  <si>
    <t>6UIF7033</t>
  </si>
  <si>
    <t>SWEATSHIRT</t>
  </si>
  <si>
    <t>S50GU0215</t>
  </si>
  <si>
    <t>S25570</t>
  </si>
  <si>
    <t>510</t>
  </si>
  <si>
    <t>S50GU0216</t>
  </si>
  <si>
    <t>860</t>
  </si>
  <si>
    <t>S50LA0219</t>
  </si>
  <si>
    <t>S78269</t>
  </si>
  <si>
    <t>S50LA0225</t>
  </si>
  <si>
    <t>S30870</t>
  </si>
  <si>
    <t>965</t>
  </si>
  <si>
    <t>ICY SLIP</t>
  </si>
  <si>
    <t>S30876</t>
  </si>
  <si>
    <t>961</t>
  </si>
  <si>
    <t>M PINECROFT TRICLIMATE JACKET</t>
  </si>
  <si>
    <t>NF0A4M8E</t>
  </si>
  <si>
    <t>KX7</t>
  </si>
  <si>
    <t>TNF BLACK-TNF BLACK</t>
  </si>
  <si>
    <t>M MA WIND TRACK TOP</t>
  </si>
  <si>
    <t>NF0A855K</t>
  </si>
  <si>
    <t>OSE</t>
  </si>
  <si>
    <t>ASPHALT GREY-TNF BLACK-DOVE GREY</t>
  </si>
  <si>
    <t>Long-sleeved Shirt</t>
  </si>
  <si>
    <t>S67DT0002</t>
  </si>
  <si>
    <t>S78038</t>
  </si>
  <si>
    <t>001F</t>
  </si>
  <si>
    <t>RUST/PINK</t>
  </si>
  <si>
    <t>S60307</t>
  </si>
  <si>
    <t>GROS GRAIN LONG SLEEVES T</t>
  </si>
  <si>
    <t>100% POLYAMIDE (NYLON)</t>
  </si>
  <si>
    <t>ARCHIVE BEIGE IP CHK</t>
  </si>
  <si>
    <t>MH ARCHIVE BASEBALL</t>
  </si>
  <si>
    <t>ARCHIVE BEIGE</t>
  </si>
  <si>
    <t>MH CLASSIC BUCKET</t>
  </si>
  <si>
    <t>NENDALE</t>
  </si>
  <si>
    <t>1A00079</t>
  </si>
  <si>
    <t>539HW</t>
  </si>
  <si>
    <t>032</t>
  </si>
  <si>
    <t>BRUNATE</t>
  </si>
  <si>
    <t>2363660839</t>
  </si>
  <si>
    <t>LANA/CASHMERE</t>
  </si>
  <si>
    <t>8C0719</t>
  </si>
  <si>
    <t>ARN0</t>
  </si>
  <si>
    <t>VIT.KING/JACQUARD MINI FF</t>
  </si>
  <si>
    <t>F1OPZ</t>
  </si>
  <si>
    <t>R.TEMPES+PANNA+OBUR</t>
  </si>
  <si>
    <t>V.KING/JAC</t>
  </si>
  <si>
    <t>PULL FENDI MIRROR V</t>
  </si>
  <si>
    <t>ARN1</t>
  </si>
  <si>
    <t>F1OQ1</t>
  </si>
  <si>
    <t>NERO+TAB.MORO+OBUR</t>
  </si>
  <si>
    <t>JUH067</t>
  </si>
  <si>
    <t>AOCB</t>
  </si>
  <si>
    <t>COTTON</t>
    <phoneticPr fontId="3"/>
  </si>
  <si>
    <t>F1M26</t>
  </si>
  <si>
    <t>PIA-CIPRIA</t>
  </si>
  <si>
    <t>S51LA0170</t>
  </si>
  <si>
    <t>S30879</t>
  </si>
  <si>
    <t>S51LA0172</t>
  </si>
  <si>
    <t>S51LA0173</t>
  </si>
  <si>
    <t>SHADES OF JUTE COLOURS</t>
  </si>
  <si>
    <t>SWEATER</t>
  </si>
  <si>
    <t>SI0GP0002</t>
  </si>
  <si>
    <t>S17664</t>
  </si>
  <si>
    <t>SI0KA0005</t>
  </si>
  <si>
    <t>WRAP MIDI SKIRT</t>
  </si>
  <si>
    <t>SK0570074</t>
  </si>
  <si>
    <t>113B</t>
  </si>
  <si>
    <t>TO0170011</t>
  </si>
  <si>
    <t>0005</t>
  </si>
  <si>
    <t>数量</t>
    <rPh sb="0" eb="2">
      <t>スウリョウ</t>
    </rPh>
    <phoneticPr fontId="3"/>
  </si>
  <si>
    <t xml:space="preserve">BOTTEGA VENETA </t>
    <phoneticPr fontId="0"/>
  </si>
  <si>
    <t>755132</t>
  </si>
  <si>
    <t>VMAY1</t>
  </si>
  <si>
    <t>INTRECCIO NAPPA</t>
  </si>
  <si>
    <t>8425</t>
  </si>
  <si>
    <t>BOTTEGA VENETA</t>
    <phoneticPr fontId="0"/>
  </si>
  <si>
    <t>CASSETTE WITH POCKET</t>
  </si>
  <si>
    <t>V2XU1</t>
  </si>
  <si>
    <t>VOGUE LEATHER</t>
  </si>
  <si>
    <t>MUD</t>
  </si>
  <si>
    <t>SMALL CASSETTE BOOMBOX</t>
  </si>
  <si>
    <t>VB1K0</t>
  </si>
  <si>
    <t>URBAN LEATHER</t>
  </si>
  <si>
    <t>CELINE</t>
    <phoneticPr fontId="0"/>
  </si>
  <si>
    <t>27*37*16</t>
  </si>
  <si>
    <t>CABAS</t>
  </si>
  <si>
    <t>3EZU</t>
  </si>
  <si>
    <t>CALFSKIN</t>
  </si>
  <si>
    <t>38NO</t>
  </si>
  <si>
    <t>27*19*13</t>
  </si>
  <si>
    <t>SMALL DRAWSTRING</t>
  </si>
  <si>
    <t>11308</t>
  </si>
  <si>
    <t>2EZR</t>
  </si>
  <si>
    <t>COTTON/CALFSKIN</t>
  </si>
  <si>
    <t>02NT</t>
  </si>
  <si>
    <t>NATURAL / TAN</t>
  </si>
  <si>
    <t>30*43*13</t>
  </si>
  <si>
    <t>MEDIUM-ANITA</t>
  </si>
  <si>
    <t>11353</t>
  </si>
  <si>
    <t>3FC6</t>
  </si>
  <si>
    <t>18CH</t>
  </si>
  <si>
    <t>CHESTNUT</t>
  </si>
  <si>
    <t>2DJK</t>
  </si>
  <si>
    <t>MARIN TEXTILE AND CALFSKIN</t>
  </si>
  <si>
    <t>DIESEL</t>
  </si>
  <si>
    <t>BI-FOLD CARD HOLDER</t>
  </si>
  <si>
    <t>X09671</t>
  </si>
  <si>
    <t>PR227</t>
  </si>
  <si>
    <t>COW LEATHER</t>
  </si>
  <si>
    <t>H3350</t>
  </si>
  <si>
    <t>BLACK/BLAZING YELLOW</t>
  </si>
  <si>
    <t/>
  </si>
  <si>
    <t>RAVE BI-FOLD VELCRO</t>
  </si>
  <si>
    <t>X09907</t>
  </si>
  <si>
    <t>P6339</t>
  </si>
  <si>
    <t>T7223</t>
  </si>
  <si>
    <t>JIL SANDER</t>
    <phoneticPr fontId="0"/>
  </si>
  <si>
    <t>15*29*10</t>
  </si>
  <si>
    <t>CUSHION SM</t>
  </si>
  <si>
    <t>J07WG0065</t>
  </si>
  <si>
    <t>P6405</t>
  </si>
  <si>
    <t>CALF SKIN</t>
  </si>
  <si>
    <t>001</t>
  </si>
  <si>
    <t>9*8*8</t>
  </si>
  <si>
    <t>RIPPLE POUCH</t>
  </si>
  <si>
    <t>J08WD0031</t>
  </si>
  <si>
    <t>P4845</t>
  </si>
  <si>
    <t>106</t>
  </si>
  <si>
    <t>EGGSHELL</t>
  </si>
  <si>
    <t>GOJI PURSE SM</t>
  </si>
  <si>
    <t>J07UI0015</t>
  </si>
  <si>
    <t>P4840</t>
  </si>
  <si>
    <t>254</t>
  </si>
  <si>
    <t>OAK</t>
  </si>
  <si>
    <t>PHONE CASE W/LACE</t>
  </si>
  <si>
    <t>J07VL0023</t>
  </si>
  <si>
    <t>P6612</t>
  </si>
  <si>
    <t>JIMMY CHOO</t>
    <phoneticPr fontId="0"/>
  </si>
  <si>
    <t>AVENUETOTES</t>
  </si>
  <si>
    <t>LJJ</t>
  </si>
  <si>
    <t>RECYCLED COTTON CANVAS W/SMOOTH CALF LEATHER</t>
  </si>
  <si>
    <t>0247</t>
  </si>
  <si>
    <t>NATURAL/TAUPE/DARK TAN/LIGHT GOLD</t>
  </si>
  <si>
    <t>18*13*7</t>
  </si>
  <si>
    <t>MINI N/S TOTE</t>
  </si>
  <si>
    <t>MININSTOTE</t>
  </si>
  <si>
    <t>ANR</t>
  </si>
  <si>
    <t>SMOOTH CALF LEATHER W/JIMMY CHOO</t>
  </si>
  <si>
    <t>0259</t>
  </si>
  <si>
    <t>BLACK/WHITE/SILVER</t>
  </si>
  <si>
    <t>18*14*7</t>
  </si>
  <si>
    <t>CZM</t>
  </si>
  <si>
    <t>CANVAS W/JIMMY CHOO</t>
  </si>
  <si>
    <t>0260</t>
  </si>
  <si>
    <t>NATURAL/BLACK/SILVER</t>
  </si>
  <si>
    <t>32*31*10</t>
  </si>
  <si>
    <t>NSTOTEM</t>
  </si>
  <si>
    <t>17*20*11</t>
  </si>
  <si>
    <t>VARENNETOTES</t>
  </si>
  <si>
    <t>NATURAL／TAUPE／DARK TAN／LIGHT　GOLD</t>
  </si>
  <si>
    <t>15*30*5</t>
  </si>
  <si>
    <t>FINSLEY</t>
  </si>
  <si>
    <t>DNH</t>
  </si>
  <si>
    <t>NYLON W/JIMMY CHOO</t>
  </si>
  <si>
    <t>0258</t>
  </si>
  <si>
    <t>BLACK/LATTE/GUNMETAL</t>
  </si>
  <si>
    <t>HANNE</t>
  </si>
  <si>
    <t>BZU</t>
  </si>
  <si>
    <t>EMBOSSED LEATHER</t>
  </si>
  <si>
    <t>0241</t>
  </si>
  <si>
    <t>CANDY PINK/LIGHT GOLD</t>
  </si>
  <si>
    <t>NANCY</t>
  </si>
  <si>
    <t>CZN</t>
  </si>
  <si>
    <t>SMOOTH CALF LEATHER</t>
  </si>
  <si>
    <t>0261</t>
  </si>
  <si>
    <t>ICE BLUE/LIGHT GOLD</t>
  </si>
  <si>
    <t>NEMO</t>
  </si>
  <si>
    <t>MARNI</t>
    <phoneticPr fontId="0"/>
  </si>
  <si>
    <t>MW62F-POD KID BAG</t>
  </si>
  <si>
    <t>M00332</t>
  </si>
  <si>
    <t>M00IW</t>
  </si>
  <si>
    <t>POLYPROPYLENE</t>
  </si>
  <si>
    <t>0M340</t>
  </si>
  <si>
    <t>MULTI</t>
  </si>
  <si>
    <t>0M536</t>
  </si>
  <si>
    <t>0M607</t>
  </si>
  <si>
    <t>0M847</t>
  </si>
  <si>
    <t>15*15*6</t>
  </si>
  <si>
    <t>M00637</t>
  </si>
  <si>
    <t>0M535</t>
  </si>
  <si>
    <t>17*17*12</t>
  </si>
  <si>
    <t>M00638</t>
  </si>
  <si>
    <t>0M429</t>
  </si>
  <si>
    <t>M01157</t>
  </si>
  <si>
    <t>0M900</t>
  </si>
  <si>
    <t>12*15*10</t>
  </si>
  <si>
    <t>M01161</t>
  </si>
  <si>
    <t>P3860</t>
  </si>
  <si>
    <t>00N99</t>
  </si>
  <si>
    <t>Z0T01</t>
  </si>
  <si>
    <t>SAND STORM+LILY WHITE</t>
  </si>
  <si>
    <t>TORY BURCH</t>
  </si>
  <si>
    <t>11×17×7</t>
  </si>
  <si>
    <t>Perry Bombe Mini Bag</t>
  </si>
  <si>
    <t>0086</t>
  </si>
  <si>
    <t>PEBBLED LEATHER</t>
  </si>
  <si>
    <t>652</t>
  </si>
  <si>
    <t>SHELL PINK</t>
  </si>
  <si>
    <t>FLEMING SOFT ZIP CARD CASE</t>
  </si>
  <si>
    <t>152602</t>
  </si>
  <si>
    <t>0205</t>
  </si>
  <si>
    <t>NORTH NAPPA</t>
  </si>
  <si>
    <t>029</t>
  </si>
  <si>
    <t>BAY GRAY</t>
  </si>
  <si>
    <t>KIRA CHEVRON CARD CASE</t>
  </si>
  <si>
    <t>0196</t>
  </si>
  <si>
    <t>082</t>
  </si>
  <si>
    <t>GRAY HERNON</t>
  </si>
  <si>
    <t>FLEMING MATTE ZIP CONTINENTAL</t>
  </si>
  <si>
    <t>0216</t>
  </si>
  <si>
    <t>POLYURETHANE</t>
  </si>
  <si>
    <t>009</t>
  </si>
  <si>
    <t>BLACK/BLACK</t>
  </si>
  <si>
    <t>KATE SPADE</t>
  </si>
  <si>
    <t>MANHATTAN</t>
  </si>
  <si>
    <t>K5500</t>
  </si>
  <si>
    <t>0039</t>
  </si>
  <si>
    <t>FABRIC</t>
  </si>
  <si>
    <t>K6575</t>
  </si>
  <si>
    <t>0018</t>
  </si>
  <si>
    <t>PEBBLED COWHIDE</t>
  </si>
  <si>
    <t>650</t>
  </si>
  <si>
    <t>PINK MULTI</t>
  </si>
  <si>
    <t>16×24×6</t>
  </si>
  <si>
    <t>HUDSON</t>
  </si>
  <si>
    <t>K6576</t>
  </si>
  <si>
    <t>KATE SPADE</t>
    <phoneticPr fontId="3"/>
  </si>
  <si>
    <t>EARTHENWARE</t>
  </si>
  <si>
    <t>16×24×9</t>
  </si>
  <si>
    <t>SAM ICON KSNYL small tote</t>
  </si>
  <si>
    <t>KB139</t>
  </si>
  <si>
    <t>0003</t>
  </si>
  <si>
    <t>29*28*16</t>
  </si>
  <si>
    <t>CHOUX</t>
  </si>
  <si>
    <t>KE187</t>
  </si>
  <si>
    <t>WINTERGREEN</t>
  </si>
  <si>
    <t>21*27*15</t>
  </si>
  <si>
    <t>KE188</t>
  </si>
  <si>
    <t>I HEART NY PRINTED TPU PHONE CASE13PRO</t>
  </si>
  <si>
    <t>K6133</t>
  </si>
  <si>
    <t>0015</t>
  </si>
  <si>
    <t>RESIN</t>
  </si>
  <si>
    <t>BLACK MULTI</t>
  </si>
  <si>
    <t>OTHER GRAPEFRUIT PRINTED TPU PHONE CASE 13 PRO</t>
  </si>
  <si>
    <t>K7937</t>
  </si>
  <si>
    <t>960</t>
  </si>
  <si>
    <t>TINI LIQUID GLITTER CAMPARI PHONE CASE 13 PRO</t>
  </si>
  <si>
    <t>K7961</t>
  </si>
  <si>
    <t>800</t>
  </si>
  <si>
    <t>PEACH MULTI</t>
  </si>
  <si>
    <t>15×21×6</t>
  </si>
  <si>
    <t>MORGAN</t>
  </si>
  <si>
    <t>K8926</t>
  </si>
  <si>
    <t>0060</t>
  </si>
  <si>
    <t>SAFFIANO</t>
  </si>
  <si>
    <t>K8929</t>
  </si>
  <si>
    <t>K8964</t>
  </si>
  <si>
    <t>K9557</t>
  </si>
  <si>
    <t>SAM ICON GLITTER GINGHAM PRINTED TPU iphone 14 pro</t>
  </si>
  <si>
    <t>KB353</t>
  </si>
  <si>
    <t>PATIO TILE LIQUID GLITTER iphone 14 pro</t>
  </si>
  <si>
    <t>KB364</t>
  </si>
  <si>
    <t>403</t>
  </si>
  <si>
    <t>SLATE BLUE</t>
  </si>
  <si>
    <t>GOOD LUCK DOT LIQUID GLITTER 14 pro</t>
  </si>
  <si>
    <t>KD469</t>
  </si>
  <si>
    <t xml:space="preserve">EVA </t>
  </si>
  <si>
    <t>KE094</t>
  </si>
  <si>
    <t>0089</t>
  </si>
  <si>
    <t>FAUX SHEARLING</t>
  </si>
  <si>
    <t>NATURAL</t>
  </si>
  <si>
    <t>CITRON SAPPHIRE</t>
  </si>
  <si>
    <t>PWR00277</t>
  </si>
  <si>
    <t>CROSSHATCHED LEATHER</t>
  </si>
  <si>
    <t>FURLA</t>
  </si>
  <si>
    <t>FURLA CAMELIA BUSINESS CARD CASE</t>
  </si>
  <si>
    <t>WP00306</t>
  </si>
  <si>
    <t>ARE000</t>
  </si>
  <si>
    <t>ARES</t>
  </si>
  <si>
    <t>2291S</t>
  </si>
  <si>
    <t>CACTUS+PERLA e int.</t>
  </si>
  <si>
    <t>FURLA CAMELIA M ZIPPED CARD CASE</t>
  </si>
  <si>
    <t>WP00310</t>
  </si>
  <si>
    <t>2254S</t>
  </si>
  <si>
    <t>OLYMPIC</t>
  </si>
  <si>
    <t>FURLA CAMELIA XL ZIP AROUND SLIM</t>
  </si>
  <si>
    <t>WP00313</t>
  </si>
  <si>
    <t>2290S</t>
  </si>
  <si>
    <t>CAMEO+BALLERINA i int.</t>
  </si>
  <si>
    <t>FURLA CAMELIA S COMPACT WALLET TRIFOLD</t>
  </si>
  <si>
    <t>WP00318</t>
  </si>
  <si>
    <t>FURLA CAMELIA KEYCASE</t>
  </si>
  <si>
    <t>WR00436</t>
  </si>
  <si>
    <t>O6000</t>
  </si>
  <si>
    <t>J&amp;M DAVIDSON</t>
    <phoneticPr fontId="0"/>
  </si>
  <si>
    <t>SNAPPY BAG</t>
    <phoneticPr fontId="3"/>
  </si>
  <si>
    <t>LBNB0XX</t>
  </si>
  <si>
    <t>NGNP</t>
  </si>
  <si>
    <t>N. GRAIN &amp; NAPPA G</t>
  </si>
  <si>
    <t>050G</t>
  </si>
  <si>
    <t>CREAM</t>
  </si>
  <si>
    <t>935G</t>
  </si>
  <si>
    <t>SAGE</t>
  </si>
  <si>
    <t>999G</t>
  </si>
  <si>
    <t>LCLB0XX</t>
  </si>
  <si>
    <t>SCXX</t>
  </si>
  <si>
    <t>CALF LEATHER</t>
  </si>
  <si>
    <t>951S</t>
  </si>
  <si>
    <t>WARM TAUPE</t>
  </si>
  <si>
    <t>16*21*10</t>
  </si>
  <si>
    <t>COLLETTO</t>
    <phoneticPr fontId="3"/>
  </si>
  <si>
    <t>999S</t>
  </si>
  <si>
    <t>J&amp;M DAVIDSON</t>
  </si>
  <si>
    <t>LFRT0XX</t>
  </si>
  <si>
    <t>690G</t>
  </si>
  <si>
    <t>CHOCOLATE</t>
  </si>
  <si>
    <t>MEDIUM BASKET</t>
    <phoneticPr fontId="3"/>
  </si>
  <si>
    <t>LMBT0XX</t>
  </si>
  <si>
    <t>PLSC</t>
  </si>
  <si>
    <t>PALM/CALF</t>
  </si>
  <si>
    <t>640G</t>
  </si>
  <si>
    <t>TOFFEE</t>
  </si>
  <si>
    <t>23*16*17</t>
  </si>
  <si>
    <t>MINI QUIVER BUCKET</t>
    <phoneticPr fontId="3"/>
  </si>
  <si>
    <t>LMQB0XX</t>
  </si>
  <si>
    <t>15*19*13</t>
  </si>
  <si>
    <t>SMALL BASKET</t>
    <phoneticPr fontId="3"/>
  </si>
  <si>
    <t>LSBK0XX</t>
  </si>
  <si>
    <t>015S</t>
  </si>
  <si>
    <t>NEW WHITE</t>
  </si>
  <si>
    <t>LSBT0XX</t>
  </si>
  <si>
    <t>SMALL VOYAGE TOTE</t>
    <phoneticPr fontId="3"/>
  </si>
  <si>
    <t>LSVT0XX</t>
  </si>
  <si>
    <t>CVSC</t>
  </si>
  <si>
    <t>CANVAS/SMOOTH CALF</t>
  </si>
  <si>
    <t>GIANNI CHIARINI</t>
  </si>
  <si>
    <t>19*12*5</t>
  </si>
  <si>
    <t>CATERINA</t>
  </si>
  <si>
    <t>10393</t>
  </si>
  <si>
    <t>STSR</t>
  </si>
  <si>
    <t>12281</t>
  </si>
  <si>
    <t>NINFEA</t>
  </si>
  <si>
    <t>2971</t>
  </si>
  <si>
    <t>3890</t>
  </si>
  <si>
    <t>MARBLE</t>
  </si>
  <si>
    <t>26*30*5</t>
  </si>
  <si>
    <t>BROOKE</t>
  </si>
  <si>
    <t>10491</t>
  </si>
  <si>
    <t>TKL</t>
  </si>
  <si>
    <t>SMOOTH CALF</t>
  </si>
  <si>
    <t>17*27*1</t>
  </si>
  <si>
    <t>HERMY</t>
  </si>
  <si>
    <t>GRN</t>
  </si>
  <si>
    <t>0422</t>
  </si>
  <si>
    <t>NATURE</t>
  </si>
  <si>
    <t>4312</t>
  </si>
  <si>
    <t>PHARD</t>
  </si>
  <si>
    <t>30×38×17</t>
  </si>
  <si>
    <t>MARCELLA</t>
  </si>
  <si>
    <t>CNVSE</t>
  </si>
  <si>
    <t>COTTON+SMOOTH CALF</t>
  </si>
  <si>
    <t>10374</t>
  </si>
  <si>
    <t>MILITARE-CORDA</t>
  </si>
  <si>
    <t>ORIGINAL</t>
  </si>
  <si>
    <t>12917</t>
  </si>
  <si>
    <t>TAIGA-LAVANDA</t>
  </si>
  <si>
    <t>29*20*14</t>
  </si>
  <si>
    <t>LUNA BACKPACK</t>
  </si>
  <si>
    <t>26*32*9</t>
  </si>
  <si>
    <t>RENE</t>
  </si>
  <si>
    <t>8901</t>
  </si>
  <si>
    <t>LUSH</t>
  </si>
  <si>
    <t>2641</t>
  </si>
  <si>
    <t>SUGHERO</t>
  </si>
  <si>
    <t>9406</t>
  </si>
  <si>
    <t>CNV</t>
  </si>
  <si>
    <t>11045</t>
  </si>
  <si>
    <t>SOFT BLUE</t>
  </si>
  <si>
    <t>33*21*12</t>
  </si>
  <si>
    <t>AMBRA</t>
  </si>
  <si>
    <t>STSRCHEV</t>
  </si>
  <si>
    <t>13310</t>
  </si>
  <si>
    <t>SILICE</t>
  </si>
  <si>
    <t>A.P.C.</t>
  </si>
  <si>
    <t>SAC DEMI-LUNE POCHON</t>
  </si>
  <si>
    <t>F61755</t>
  </si>
  <si>
    <t>PXBTD</t>
  </si>
  <si>
    <t>LZZ</t>
  </si>
  <si>
    <t>NOIR</t>
  </si>
  <si>
    <t>STATE OF ESCAPE</t>
    <phoneticPr fontId="3"/>
  </si>
  <si>
    <t>29×38×24</t>
  </si>
  <si>
    <t>ESCAPE</t>
  </si>
  <si>
    <t>ESC</t>
  </si>
  <si>
    <t>NEOPRENE</t>
  </si>
  <si>
    <t>0006</t>
  </si>
  <si>
    <t>BLEND BLUSH</t>
  </si>
  <si>
    <t>STATE OF ESCAPE</t>
  </si>
  <si>
    <t>0011</t>
  </si>
  <si>
    <t>DOVE</t>
  </si>
  <si>
    <t>0028</t>
  </si>
  <si>
    <t>HIGHLIGHT FLECK WHITE</t>
  </si>
  <si>
    <t>0043</t>
  </si>
  <si>
    <t>WASHED ALMOND</t>
  </si>
  <si>
    <t>SOLCB</t>
  </si>
  <si>
    <t>MICHAEL MICHAEL KORS</t>
  </si>
  <si>
    <t>ELIZA</t>
  </si>
  <si>
    <t>30S3GZAT0V</t>
  </si>
  <si>
    <t>MK SIG PVC</t>
  </si>
  <si>
    <t>252</t>
  </si>
  <si>
    <t>BRN/ACORN</t>
  </si>
  <si>
    <t>RHEA ZIP MD BACKPACK</t>
  </si>
  <si>
    <t>30S7GEZB1B</t>
  </si>
  <si>
    <t>200</t>
  </si>
  <si>
    <t>BROWN</t>
  </si>
  <si>
    <t>GIGI XS NS SOPPER TOTE XBOY</t>
  </si>
  <si>
    <t>32F3G3GC0J</t>
  </si>
  <si>
    <t>0051</t>
  </si>
  <si>
    <t>JACQUARD</t>
  </si>
  <si>
    <t>240</t>
  </si>
  <si>
    <t>COC MULTI</t>
  </si>
  <si>
    <t>32F3G3GC4J</t>
  </si>
  <si>
    <t>969</t>
  </si>
  <si>
    <t>NAT/LUGG</t>
  </si>
  <si>
    <t>CHANTAL</t>
  </si>
  <si>
    <t>32R3G7CC0B</t>
  </si>
  <si>
    <t>292</t>
  </si>
  <si>
    <t>BROWN/BLK</t>
  </si>
  <si>
    <t>JET SET CHARM</t>
  </si>
  <si>
    <t>32S1GT9C3B</t>
  </si>
  <si>
    <t>149</t>
  </si>
  <si>
    <t>VANILLA/ACRN</t>
  </si>
  <si>
    <t>PRADA</t>
  </si>
  <si>
    <t>2PT011</t>
  </si>
  <si>
    <t>2DMN</t>
  </si>
  <si>
    <t>NASTRO NYLON</t>
  </si>
  <si>
    <t>SEE BY CHLOE</t>
  </si>
  <si>
    <t>28×40×18</t>
  </si>
  <si>
    <t>LAETIZIA</t>
  </si>
  <si>
    <t>CHS22USB62</t>
  </si>
  <si>
    <t>B04</t>
  </si>
  <si>
    <t>LAETIZIA / CANVAS  &amp; LEATHER</t>
  </si>
  <si>
    <t>242</t>
  </si>
  <si>
    <t>CARAMELLO</t>
  </si>
  <si>
    <t>20×22×12</t>
  </si>
  <si>
    <t>CHS22USB68</t>
  </si>
  <si>
    <t>JOY RIDER</t>
  </si>
  <si>
    <t>CHS22WS840</t>
  </si>
  <si>
    <t>C25</t>
  </si>
  <si>
    <t>046</t>
  </si>
  <si>
    <t>MINIMAL GREY</t>
  </si>
  <si>
    <t xml:space="preserve"> SEE BY BYE</t>
  </si>
  <si>
    <t>CHS24USC36</t>
  </si>
  <si>
    <t>C46</t>
  </si>
  <si>
    <t>3B5</t>
  </si>
  <si>
    <t>OLIVE</t>
  </si>
  <si>
    <t>41U</t>
  </si>
  <si>
    <t>BLOWY BLUE</t>
  </si>
  <si>
    <t>HANA</t>
  </si>
  <si>
    <t>CHS17UP761</t>
  </si>
  <si>
    <t>GRAINED GOATSKIN</t>
  </si>
  <si>
    <t>HANA SBC</t>
  </si>
  <si>
    <t>CHS24SP866</t>
  </si>
  <si>
    <t>D51</t>
  </si>
  <si>
    <t>FULL LEATHER SILVER</t>
  </si>
  <si>
    <t>45×39×12</t>
  </si>
  <si>
    <t>CHS22SSB59</t>
  </si>
  <si>
    <t>B29</t>
  </si>
  <si>
    <t>FULL  SATIN/SMALL TEXTILE TOTE</t>
  </si>
  <si>
    <t>3J9</t>
  </si>
  <si>
    <t>CEYLAN GREEN</t>
  </si>
  <si>
    <t>28×27×14</t>
  </si>
  <si>
    <t xml:space="preserve"> LAETIZIA</t>
  </si>
  <si>
    <t>CHS23SSB62</t>
  </si>
  <si>
    <t>C64</t>
  </si>
  <si>
    <t>MULTICOLOR CROSS STITCHES ON TEXTILE</t>
  </si>
  <si>
    <t>24H</t>
  </si>
  <si>
    <t>CEMENT BEIGE</t>
  </si>
  <si>
    <t>VIVIENNE WESTWOOD</t>
  </si>
  <si>
    <t>51020001</t>
  </si>
  <si>
    <t>L001N</t>
  </si>
  <si>
    <t>D410</t>
  </si>
  <si>
    <t>P201</t>
  </si>
  <si>
    <t>METALLIC GREY</t>
  </si>
  <si>
    <t>SAFFIANO THIN LINE ORB ZIP ROUND WALLET</t>
  </si>
  <si>
    <t>N402</t>
  </si>
  <si>
    <t>RE-VEGAN ZIP CARD HOLDER</t>
    <phoneticPr fontId="3"/>
  </si>
  <si>
    <t>51050051U</t>
  </si>
  <si>
    <t>S000D</t>
  </si>
  <si>
    <t>RE-VEGAN GRAIN</t>
  </si>
  <si>
    <t>A405</t>
  </si>
  <si>
    <t>WHITE/LIGHT GOLD HW</t>
  </si>
  <si>
    <t>SAFFIANO CARD HOLDER ZIP</t>
  </si>
  <si>
    <t>51120009U</t>
  </si>
  <si>
    <t>S000B</t>
  </si>
  <si>
    <t>BIOGREEN SAFFIANO</t>
  </si>
  <si>
    <t>N401</t>
  </si>
  <si>
    <t>RE-VEGAN CARD HOLDER ZIP</t>
  </si>
  <si>
    <t>A402</t>
  </si>
  <si>
    <t>51150009</t>
  </si>
  <si>
    <t>SAFFIANO SLIM LONG C HOLDER</t>
    <phoneticPr fontId="3"/>
  </si>
  <si>
    <t>5112001MU</t>
  </si>
  <si>
    <t>8075641</t>
    <phoneticPr fontId="2"/>
  </si>
  <si>
    <t>KEY</t>
    <phoneticPr fontId="2"/>
  </si>
  <si>
    <t>Style</t>
    <phoneticPr fontId="2"/>
  </si>
  <si>
    <t>StyleNo</t>
    <phoneticPr fontId="2"/>
  </si>
  <si>
    <t>Material</t>
    <phoneticPr fontId="2"/>
  </si>
  <si>
    <t>MaterialCode</t>
    <phoneticPr fontId="2"/>
  </si>
  <si>
    <t>ColeCode</t>
    <phoneticPr fontId="2"/>
  </si>
  <si>
    <t>ColeName</t>
    <phoneticPr fontId="2"/>
  </si>
  <si>
    <t>%</t>
    <phoneticPr fontId="2"/>
  </si>
  <si>
    <t>11258</t>
    <phoneticPr fontId="2"/>
  </si>
  <si>
    <t>卸値</t>
    <rPh sb="0" eb="2">
      <t>オロシネ</t>
    </rPh>
    <phoneticPr fontId="2"/>
  </si>
  <si>
    <t>参考上代</t>
    <rPh sb="0" eb="4">
      <t>サンコウジョウダイ</t>
    </rPh>
    <phoneticPr fontId="2"/>
  </si>
  <si>
    <t>A.P.C._F61755_PXBTD_LZZ_</t>
  </si>
  <si>
    <t>F61755_PXBTD_LZZ_</t>
  </si>
  <si>
    <t>BOTTEGA VENETA _755132_VMAY1_8425_</t>
  </si>
  <si>
    <t>755132_VMAY1_8425_</t>
  </si>
  <si>
    <t>BOTTEGA VENETA_741777_V2XU1_2877_</t>
  </si>
  <si>
    <t>741777_V2XU1_2877_</t>
  </si>
  <si>
    <t>BOTTEGA VENETA_776222_VB1K0_8803_</t>
  </si>
  <si>
    <t>776222_VB1K0_8803_</t>
  </si>
  <si>
    <t>BURBERRY_8045859___44</t>
  </si>
  <si>
    <t>8045859___44</t>
  </si>
  <si>
    <t>BURBERRY_8045861___44</t>
  </si>
  <si>
    <t>8045861___44</t>
  </si>
  <si>
    <t>BURBERRY_8071150___M</t>
  </si>
  <si>
    <t>8071150___M</t>
  </si>
  <si>
    <t>BURBERRY_8075641___M</t>
  </si>
  <si>
    <t>8075641___M</t>
  </si>
  <si>
    <t>BURBERRY_8075657___L</t>
  </si>
  <si>
    <t>8075657___L</t>
  </si>
  <si>
    <t>BURBERRY_8075657___M</t>
  </si>
  <si>
    <t>8075657___M</t>
  </si>
  <si>
    <t>CELINE_11258_3EZU_38NO_27*37*16</t>
  </si>
  <si>
    <t>11258_3EZU_38NO_27*37*16</t>
  </si>
  <si>
    <t>CELINE_11308_2EZR_02NT_27*19*13</t>
  </si>
  <si>
    <t>11308_2EZR_02NT_27*19*13</t>
  </si>
  <si>
    <t>CELINE_11353_3FC6_18CH_30*43*13</t>
  </si>
  <si>
    <t>11353_3FC6_18CH_30*43*13</t>
  </si>
  <si>
    <t>CELINE_11353_3FC6_38NO_30*43*13</t>
  </si>
  <si>
    <t>11353_3FC6_38NO_30*43*13</t>
  </si>
  <si>
    <t>CELINE_19674_2DJK_02NT_</t>
  </si>
  <si>
    <t>19674_2DJK_02NT_</t>
  </si>
  <si>
    <t>DIESEL_X09671_PR227_H3350_</t>
  </si>
  <si>
    <t>X09671_PR227_H3350_</t>
  </si>
  <si>
    <t>DIESEL_X09907_P6339_T7223_</t>
  </si>
  <si>
    <t>X09907_P6339_T7223_</t>
  </si>
  <si>
    <t>FEDELI_6UIF7033_0001_0007_44</t>
  </si>
  <si>
    <t>6UIF7033_0001_0007_44</t>
  </si>
  <si>
    <t>FEDELI_6UIF7033_0001_0007_46</t>
  </si>
  <si>
    <t>6UIF7033_0001_0007_46</t>
  </si>
  <si>
    <t>FEDELI_6UIF7033_0001_0007_48</t>
  </si>
  <si>
    <t>6UIF7033_0001_0007_48</t>
  </si>
  <si>
    <t>FEDELI_6UIF7033_0001_0012_46</t>
  </si>
  <si>
    <t>6UIF7033_0001_0012_46</t>
  </si>
  <si>
    <t>FEDELI_6UIF7033_0001_0012_48</t>
  </si>
  <si>
    <t>6UIF7033_0001_0012_48</t>
  </si>
  <si>
    <t>FEDELI_6UIF7033_0001_0012_50</t>
  </si>
  <si>
    <t>6UIF7033_0001_0012_50</t>
  </si>
  <si>
    <t>FEDELI_6UIF7033_0001_0017_46</t>
  </si>
  <si>
    <t>6UIF7033_0001_0017_46</t>
  </si>
  <si>
    <t>FEDELI_6UIF7033_0001_0017_48</t>
  </si>
  <si>
    <t>6UIF7033_0001_0017_48</t>
  </si>
  <si>
    <t>FENDI_8C0719_ARN0_F1OPZ_70</t>
  </si>
  <si>
    <t>8C0719_ARN0_F1OPZ_70</t>
  </si>
  <si>
    <t>FENDI_8C0719_ARN0_F1OPZ_75</t>
  </si>
  <si>
    <t>8C0719_ARN0_F1OPZ_75</t>
  </si>
  <si>
    <t>FENDI_8C0719_ARN1_F1OQ1_75</t>
  </si>
  <si>
    <t>8C0719_ARN1_F1OQ1_75</t>
  </si>
  <si>
    <t>FENDI_JFE124_ADEH_F1F4G_12+</t>
  </si>
  <si>
    <t>JFE124_ADEH_F1F4G_12+</t>
  </si>
  <si>
    <t>FENDI_JFI306_7AJ_F0TU9_12+</t>
  </si>
  <si>
    <t>JFI306_7AJ_F0TU9_12+</t>
  </si>
  <si>
    <t>FENDI_JMI425_7AJ_F11H1_12+</t>
  </si>
  <si>
    <t>JMI425_7AJ_F11H1_12+</t>
  </si>
  <si>
    <t>FENDI_JUA177_AOCD_F0UU0_12+</t>
  </si>
  <si>
    <t>JUA177_AOCD_F0UU0_12+</t>
  </si>
  <si>
    <t>FENDI_JUH067_AOCB_F1M26_12+</t>
  </si>
  <si>
    <t>JUH067_AOCB_F1M26_12+</t>
  </si>
  <si>
    <t>FENDI_JUI149_7AJ_F0GME_12+</t>
  </si>
  <si>
    <t>JUI149_7AJ_F0GME_12+</t>
  </si>
  <si>
    <t>FENDI_JUI158_7AJ_F1P2F_12A</t>
  </si>
  <si>
    <t>JUI158_7AJ_F1P2F_12A</t>
  </si>
  <si>
    <t>FURLA_WP00306_ARE000_2291S_</t>
  </si>
  <si>
    <t>WP00306_ARE000_2291S_</t>
  </si>
  <si>
    <t>FURLA_WP00310_ARE000_2254S_</t>
  </si>
  <si>
    <t>WP00310_ARE000_2254S_</t>
  </si>
  <si>
    <t>FURLA_WP00313_ARE000_2290S_</t>
  </si>
  <si>
    <t>WP00313_ARE000_2290S_</t>
  </si>
  <si>
    <t>FURLA_WP00318_ARE000_2291S_</t>
  </si>
  <si>
    <t>WP00318_ARE000_2291S_</t>
  </si>
  <si>
    <t>FURLA_WR00436_ARE000_O6000_</t>
  </si>
  <si>
    <t>WR00436_ARE000_O6000_</t>
  </si>
  <si>
    <t>GIANNI CHIARINI_10393_STSR_12281_19*12*5</t>
  </si>
  <si>
    <t>10393_STSR_12281_19*12*5</t>
  </si>
  <si>
    <t>GIANNI CHIARINI_10393_STSR_2971_19*12*5</t>
  </si>
  <si>
    <t>10393_STSR_2971_19*12*5</t>
  </si>
  <si>
    <t>GIANNI CHIARINI_10393_STSR_3890_19*12*5</t>
  </si>
  <si>
    <t>10393_STSR_3890_19*12*5</t>
  </si>
  <si>
    <t>GIANNI CHIARINI_10491_TKL_2971_26*30*5</t>
  </si>
  <si>
    <t>10491_TKL_2971_26*30*5</t>
  </si>
  <si>
    <t>GIANNI CHIARINI_3695_GRN_0422_17*27*1</t>
  </si>
  <si>
    <t>3695_GRN_0422_17*27*1</t>
  </si>
  <si>
    <t>GIANNI CHIARINI_3695_GRN_3890_17*27*1</t>
  </si>
  <si>
    <t>3695_GRN_3890_17*27*1</t>
  </si>
  <si>
    <t>GIANNI CHIARINI_3695_GRN_4312_17*27*1</t>
  </si>
  <si>
    <t>3695_GRN_4312_17*27*1</t>
  </si>
  <si>
    <t>GIANNI CHIARINI_5042_GRN_13310_</t>
  </si>
  <si>
    <t>5042_GRN_13310_</t>
  </si>
  <si>
    <t>GIANNI CHIARINI_5042_GRN_3890_</t>
  </si>
  <si>
    <t>5042_GRN_3890_</t>
  </si>
  <si>
    <t>GIANNI CHIARINI_6850_CNVSE_10374_30×38×17</t>
  </si>
  <si>
    <t>6850_CNVSE_10374_30×38×17</t>
  </si>
  <si>
    <t>GIANNI CHIARINI_6850_CNVSE_12917_</t>
  </si>
  <si>
    <t>6850_CNVSE_12917_</t>
  </si>
  <si>
    <t>GIANNI CHIARINI_8605_GRN_4312_29*20*14</t>
  </si>
  <si>
    <t>8605_GRN_4312_29*20*14</t>
  </si>
  <si>
    <t>GIANNI CHIARINI_8901_LUSH_0001_26*32*9</t>
  </si>
  <si>
    <t>8901_LUSH_0001_26*32*9</t>
  </si>
  <si>
    <t>GIANNI CHIARINI_8901_LUSH_2641_26*32*9</t>
  </si>
  <si>
    <t>8901_LUSH_2641_26*32*9</t>
  </si>
  <si>
    <t>GIANNI CHIARINI_9406_CNV_11045_</t>
  </si>
  <si>
    <t>9406_CNV_11045_</t>
  </si>
  <si>
    <t>GIANNI CHIARINI_9788_STSRCHEV_3890_33*21*12</t>
  </si>
  <si>
    <t>9788_STSRCHEV_3890_33*21*12</t>
  </si>
  <si>
    <t>J&amp;M DAVIDSON_LBNB0XX_NGNP_050G_</t>
  </si>
  <si>
    <t>LBNB0XX_NGNP_050G_</t>
  </si>
  <si>
    <t>J&amp;M DAVIDSON_LBNB0XX_NGNP_935G_</t>
  </si>
  <si>
    <t>LBNB0XX_NGNP_935G_</t>
  </si>
  <si>
    <t>J&amp;M DAVIDSON_LBNB0XX_NGNP_999G_</t>
  </si>
  <si>
    <t>LBNB0XX_NGNP_999G_</t>
  </si>
  <si>
    <t>J&amp;M DAVIDSON_LCLB0XX_SCXX_951S_</t>
  </si>
  <si>
    <t>LCLB0XX_SCXX_951S_</t>
  </si>
  <si>
    <t>J&amp;M DAVIDSON_LCLB0XX_SCXX_999S_16*21*10</t>
  </si>
  <si>
    <t>LCLB0XX_SCXX_999S_16*21*10</t>
  </si>
  <si>
    <t>J&amp;M DAVIDSON_LFRT0XX_SCXX_690G_</t>
  </si>
  <si>
    <t>LFRT0XX_SCXX_690G_</t>
  </si>
  <si>
    <t>J&amp;M DAVIDSON_LMBT0XX_PLSC_640G_</t>
  </si>
  <si>
    <t>LMBT0XX_PLSC_640G_</t>
  </si>
  <si>
    <t>J&amp;M DAVIDSON_LMBT0XX_PLSC_999G_</t>
  </si>
  <si>
    <t>LMBT0XX_PLSC_999G_</t>
  </si>
  <si>
    <t>J&amp;M DAVIDSON_LMQB0XX_SCXX_050G_23*16*17</t>
  </si>
  <si>
    <t>LMQB0XX_SCXX_050G_23*16*17</t>
  </si>
  <si>
    <t>J&amp;M DAVIDSON_LSBK0XX_PLSC_015S_15*19*13</t>
  </si>
  <si>
    <t>LSBK0XX_PLSC_015S_15*19*13</t>
  </si>
  <si>
    <t>J&amp;M DAVIDSON_LSBT0XX_PLSC_999G_</t>
  </si>
  <si>
    <t>LSBT0XX_PLSC_999G_</t>
  </si>
  <si>
    <t>J&amp;M DAVIDSON_LSVT0XX_CVSC_999S_</t>
  </si>
  <si>
    <t>LSVT0XX_CVSC_999S_</t>
  </si>
  <si>
    <t>JIL SANDER_J07UI0015_P4840_254_</t>
  </si>
  <si>
    <t>J07UI0015_P4840_254_</t>
  </si>
  <si>
    <t>JIL SANDER_J07VL0023_P6612_001_</t>
  </si>
  <si>
    <t>J07VL0023_P6612_001_</t>
  </si>
  <si>
    <t>JIL SANDER_J07WG0065_P6405_001_15*29*10</t>
  </si>
  <si>
    <t>J07WG0065_P6405_001_15*29*10</t>
  </si>
  <si>
    <t>JIL SANDER_J08WD0031_P4845_106_9*8*8</t>
  </si>
  <si>
    <t>J08WD0031_P4845_106_9*8*8</t>
  </si>
  <si>
    <t>JIMMY CHOO_AVENUETOTES_LJJ_0247_</t>
  </si>
  <si>
    <t>AVENUETOTES_LJJ_0247_</t>
  </si>
  <si>
    <t>JIMMY CHOO_FINSLEY_DNH_0258_15*30*5</t>
  </si>
  <si>
    <t>FINSLEY_DNH_0258_15*30*5</t>
  </si>
  <si>
    <t>JIMMY CHOO_HANNE_BZU_0241_</t>
  </si>
  <si>
    <t>HANNE_BZU_0241_</t>
  </si>
  <si>
    <t>JIMMY CHOO_MININSTOTE_ANR_0259_18*13*7</t>
  </si>
  <si>
    <t>MININSTOTE_ANR_0259_18*13*7</t>
  </si>
  <si>
    <t>JIMMY CHOO_MININSTOTE_CZM_0260_18*14*7</t>
  </si>
  <si>
    <t>MININSTOTE_CZM_0260_18*14*7</t>
  </si>
  <si>
    <t>JIMMY CHOO_NANCY_CZN_0261_</t>
  </si>
  <si>
    <t>NANCY_CZN_0261_</t>
  </si>
  <si>
    <t>JIMMY CHOO_NEMO_CZN_0261_</t>
  </si>
  <si>
    <t>NEMO_CZN_0261_</t>
  </si>
  <si>
    <t>JIMMY CHOO_NSTOTEM_CZM_0260_32*31*10</t>
  </si>
  <si>
    <t>NSTOTEM_CZM_0260_32*31*10</t>
  </si>
  <si>
    <t>JIMMY CHOO_VARENNETOTES_LJJ_0247_17*20*11</t>
  </si>
  <si>
    <t>VARENNETOTES_LJJ_0247_17*20*11</t>
  </si>
  <si>
    <t>KATE SPADE_K5500_0039_001_</t>
  </si>
  <si>
    <t>K5500_0039_001_</t>
  </si>
  <si>
    <t>KATE SPADE_K6133_0015_001_</t>
  </si>
  <si>
    <t>K6133_0015_001_</t>
  </si>
  <si>
    <t>KATE SPADE_K6575_0018_650_</t>
  </si>
  <si>
    <t>K6575_0018_650_</t>
  </si>
  <si>
    <t>KATE SPADE_K6576_0018_001_16×24×6</t>
  </si>
  <si>
    <t>K6576_0018_001_16×24×6</t>
  </si>
  <si>
    <t>KATE SPADE_K6576_0018_250_16×24×6</t>
  </si>
  <si>
    <t>K6576_0018_250_16×24×6</t>
  </si>
  <si>
    <t>KATE SPADE_K7937_0015_960_</t>
  </si>
  <si>
    <t>K7937_0015_960_</t>
  </si>
  <si>
    <t>KATE SPADE_K7961_0015_800_</t>
  </si>
  <si>
    <t>K7961_0015_800_</t>
  </si>
  <si>
    <t>KATE SPADE_K8926_0060_001_15×21×6</t>
  </si>
  <si>
    <t>K8926_0060_001_15×21×6</t>
  </si>
  <si>
    <t>KATE SPADE_K8929_0060_001_</t>
  </si>
  <si>
    <t>K8929_0060_001_</t>
  </si>
  <si>
    <t>KATE SPADE_K8964_0060_650_15×21×6</t>
  </si>
  <si>
    <t>K8964_0060_650_15×21×6</t>
  </si>
  <si>
    <t>KATE SPADE_K9557_0060_001_</t>
  </si>
  <si>
    <t>K9557_0060_001_</t>
  </si>
  <si>
    <t>KATE SPADE_KB139_0003_001_16×24×9</t>
  </si>
  <si>
    <t>KB139_0003_001_16×24×9</t>
  </si>
  <si>
    <t>KATE SPADE_KB353_0015_001_</t>
  </si>
  <si>
    <t>KB353_0015_001_</t>
  </si>
  <si>
    <t>KATE SPADE_KB364_0015_403_</t>
  </si>
  <si>
    <t>KB364_0015_403_</t>
  </si>
  <si>
    <t>KATE SPADE_KD469_0015_001_</t>
  </si>
  <si>
    <t>KD469_0015_001_</t>
  </si>
  <si>
    <t>KATE SPADE_KE094_0089_250_</t>
  </si>
  <si>
    <t>KE094_0089_250_</t>
  </si>
  <si>
    <t>KATE SPADE_KE094_0089_700_</t>
  </si>
  <si>
    <t>KE094_0089_700_</t>
  </si>
  <si>
    <t>KATE SPADE_KE187_0039_300_29*28*16</t>
  </si>
  <si>
    <t>KE187_0039_300_29*28*16</t>
  </si>
  <si>
    <t>KATE SPADE_KE188_0039_300_21*27*15</t>
  </si>
  <si>
    <t>KE188_0039_300_21*27*15</t>
  </si>
  <si>
    <t>KATE SPADE_PWR00277_0007_001_</t>
  </si>
  <si>
    <t>PWR00277_0007_001_</t>
  </si>
  <si>
    <t>MAISON KITSUNE_LM06202WA0019_0012_S482_</t>
  </si>
  <si>
    <t>LM06202WA0019_0012_S482_</t>
  </si>
  <si>
    <t>MAISON KITSUNE_LM06203WA0019_0012_S298_</t>
  </si>
  <si>
    <t>LM06203WA0019_0012_S298_</t>
  </si>
  <si>
    <t>MAISON KITSUNE_LM06207WA0020_0012_P360_</t>
  </si>
  <si>
    <t>LM06207WA0020_0012_P360_</t>
  </si>
  <si>
    <t>MAISON KITSUNE_LW06201WA0018_0012_M794_</t>
  </si>
  <si>
    <t>LW06201WA0018_0012_M794_</t>
  </si>
  <si>
    <t>MAISON KITSUNE_LW06202WA0019_0012_S582_</t>
  </si>
  <si>
    <t>LW06202WA0019_0012_S582_</t>
  </si>
  <si>
    <t>MAISON KITSUNE_LW06204WA0021_0012_M157_</t>
  </si>
  <si>
    <t>LW06204WA0021_0012_M157_</t>
  </si>
  <si>
    <t>MAISON KITSUNE_LW06206WA0022_0012_P725_</t>
  </si>
  <si>
    <t>LW06206WA0022_0012_P725_</t>
  </si>
  <si>
    <t>MAISON KITSUNE_LW06207KT1093_0012_S101_</t>
  </si>
  <si>
    <t>LW06207KT1093_0012_S101_</t>
  </si>
  <si>
    <t>MAISON MARGIELA_S50GC0646_S23883_855_46</t>
  </si>
  <si>
    <t>S50GC0646_S23883_855_46</t>
  </si>
  <si>
    <t>MAISON MARGIELA_S50GU0215_S25570_510_M</t>
  </si>
  <si>
    <t>S50GU0215_S25570_510_M</t>
  </si>
  <si>
    <t>MAISON MARGIELA_S50GU0215_S25570_510_S</t>
  </si>
  <si>
    <t>S50GU0215_S25570_510_S</t>
  </si>
  <si>
    <t>MAISON MARGIELA_S50GU0216_S25570_860_L</t>
  </si>
  <si>
    <t>S50GU0216_S25570_860_L</t>
  </si>
  <si>
    <t>MAISON MARGIELA_S50LA0219_S78269_900_29</t>
  </si>
  <si>
    <t>S50LA0219_S78269_900_29</t>
  </si>
  <si>
    <t>MAISON MARGIELA_S50LA0219_S78269_900_30</t>
  </si>
  <si>
    <t>S50LA0219_S78269_900_30</t>
  </si>
  <si>
    <t>MAISON MARGIELA_S50LA0219_S78269_900_31</t>
  </si>
  <si>
    <t>S50LA0219_S78269_900_31</t>
  </si>
  <si>
    <t>MAISON MARGIELA_S50LA0225_S30870_965_31</t>
  </si>
  <si>
    <t>S50LA0225_S30870_965_31</t>
  </si>
  <si>
    <t>MAISON MARGIELA_S50LA0225_S30870_965_32</t>
  </si>
  <si>
    <t>S50LA0225_S30870_965_32</t>
  </si>
  <si>
    <t>MAISON MARGIELA_S51LA0170_S30879_470_26</t>
  </si>
  <si>
    <t>S51LA0170_S30879_470_26</t>
  </si>
  <si>
    <t>MAISON MARGIELA_S51LA0170_S30879_470_27</t>
  </si>
  <si>
    <t>S51LA0170_S30879_470_27</t>
  </si>
  <si>
    <t>MAISON MARGIELA_S51LA0170_S30879_470_28</t>
  </si>
  <si>
    <t>S51LA0170_S30879_470_28</t>
  </si>
  <si>
    <t>MAISON MARGIELA_S51LA0172_S30876_961_27</t>
  </si>
  <si>
    <t>S51LA0172_S30876_961_27</t>
  </si>
  <si>
    <t>MAISON MARGIELA_S51LA0172_S30876_961_28</t>
  </si>
  <si>
    <t>S51LA0172_S30876_961_28</t>
  </si>
  <si>
    <t>MAISON MARGIELA_S51LA0173_S30870_965_27</t>
  </si>
  <si>
    <t>S51LA0173_S30870_965_27</t>
  </si>
  <si>
    <t>MAISON MARGIELA_S51LA0173_S30870_965_28</t>
  </si>
  <si>
    <t>S51LA0173_S30870_965_28</t>
  </si>
  <si>
    <t>MAISON MARGIELA_S67DT0002_S78038_001F_36</t>
  </si>
  <si>
    <t>S67DT0002_S78038_001F_36</t>
  </si>
  <si>
    <t>MAISON MARGIELA_SI0GP0002_S17664_101_S</t>
  </si>
  <si>
    <t>SI0GP0002_S17664_101_S</t>
  </si>
  <si>
    <t>MAISON MARGIELA_SI0KA0005_S60307_900_38</t>
  </si>
  <si>
    <t>SI0KA0005_S60307_900_38</t>
  </si>
  <si>
    <t>MAISON MARGIELA_SI1KA0006_S52583_860M_48</t>
  </si>
  <si>
    <t>SI1KA0006_S52583_860M_48</t>
  </si>
  <si>
    <t>MARNI_M00332_M00IW_0M340_</t>
  </si>
  <si>
    <t>M00332_M00IW_0M340_</t>
  </si>
  <si>
    <t>MARNI_M00332_M00IW_0M536_</t>
  </si>
  <si>
    <t>M00332_M00IW_0M536_</t>
  </si>
  <si>
    <t>MARNI_M00332_M00IW_0M607_</t>
  </si>
  <si>
    <t>M00332_M00IW_0M607_</t>
  </si>
  <si>
    <t>MARNI_M00332_M00IW_0M847_</t>
  </si>
  <si>
    <t>M00332_M00IW_0M847_</t>
  </si>
  <si>
    <t>MARNI_M00637_M00IW_0M535_15*15*6</t>
  </si>
  <si>
    <t>M00637_M00IW_0M535_15*15*6</t>
  </si>
  <si>
    <t>MARNI_M00638_M00IW_0M429_17*17*12</t>
  </si>
  <si>
    <t>M00638_M00IW_0M429_17*17*12</t>
  </si>
  <si>
    <t>MARNI_M01157_M00IW_0M900_</t>
  </si>
  <si>
    <t>M01157_M00IW_0M900_</t>
  </si>
  <si>
    <t>MARNI_M01161_P3860_00N99_12*15*10</t>
  </si>
  <si>
    <t>M01161_P3860_00N99_12*15*10</t>
  </si>
  <si>
    <t>MARNI_M01161_P3860_Z0T01_12*15*10</t>
  </si>
  <si>
    <t>M01161_P3860_Z0T01_12*15*10</t>
  </si>
  <si>
    <t>MAX MARA STUDIO_2360161839_0001_NERO_36</t>
  </si>
  <si>
    <t>2360161839_0001_NERO_36</t>
  </si>
  <si>
    <t>MAX MARA STUDIO_2363660839_0004_CAMMELLO_S</t>
  </si>
  <si>
    <t>2363660839_0004_CAMMELLO_S</t>
  </si>
  <si>
    <t>MAX MARA STUDIO_2363660839_0004_CAMMELLO_XS</t>
  </si>
  <si>
    <t>2363660839_0004_CAMMELLO_XS</t>
  </si>
  <si>
    <t>MAX MARA STUDIO_2363660839_0004_NERO_S</t>
  </si>
  <si>
    <t>2363660839_0004_NERO_S</t>
  </si>
  <si>
    <t>MICHAEL MICHAEL KORS_30S3GZAT0V_0005_252_</t>
  </si>
  <si>
    <t>30S3GZAT0V_0005_252_</t>
  </si>
  <si>
    <t>MICHAEL MICHAEL KORS_30S7GEZB1B_0005_200_</t>
  </si>
  <si>
    <t>30S7GEZB1B_0005_200_</t>
  </si>
  <si>
    <t>MICHAEL MICHAEL KORS_32F3G3GC0J_0051_240_</t>
  </si>
  <si>
    <t>32F3G3GC0J_0051_240_</t>
  </si>
  <si>
    <t>MICHAEL MICHAEL KORS_32F3G3GC4J_0051_969_</t>
  </si>
  <si>
    <t>32F3G3GC4J_0051_969_</t>
  </si>
  <si>
    <t>MICHAEL MICHAEL KORS_32R3G7CC0B_0005_292_</t>
  </si>
  <si>
    <t>32R3G7CC0B_0005_292_</t>
  </si>
  <si>
    <t>MICHAEL MICHAEL KORS_32S1GT9C3B_0005_149_</t>
  </si>
  <si>
    <t>32S1GT9C3B_0005_149_</t>
  </si>
  <si>
    <t>MM6_SH0GC0001_STJ391_962T_L</t>
  </si>
  <si>
    <t>SH0GC0001_STJ391_962T_L</t>
  </si>
  <si>
    <t>MM6_SH0GC0001_STJ391_962T_M</t>
  </si>
  <si>
    <t>SH0GC0001_STJ391_962T_M</t>
  </si>
  <si>
    <t>MM6_SH0GC0001_STJ391_962T_S</t>
  </si>
  <si>
    <t>SH0GC0001_STJ391_962T_S</t>
  </si>
  <si>
    <t>MONCLER_0931A00123_539ZD_778_0</t>
  </si>
  <si>
    <t>0931A00123_539ZD_778_0</t>
  </si>
  <si>
    <t>MONCLER_0931A00123_539ZD_778_1</t>
  </si>
  <si>
    <t>0931A00123_539ZD_778_1</t>
  </si>
  <si>
    <t>MONCLER_0931A00123_539ZD_778_2</t>
  </si>
  <si>
    <t>0931A00123_539ZD_778_2</t>
  </si>
  <si>
    <t>MONCLER_1A00079_539HW_032_2</t>
  </si>
  <si>
    <t>1A00079_539HW_032_2</t>
  </si>
  <si>
    <t>PATOU_JE1059978_0001_001W_M</t>
  </si>
  <si>
    <t>JE1059978_0001_001W_M</t>
  </si>
  <si>
    <t>PATOU_JE1059978_0001_001W_S</t>
  </si>
  <si>
    <t>JE1059978_0001_001W_S</t>
  </si>
  <si>
    <t>PATOU_JE1059978_0001_001W_XS</t>
  </si>
  <si>
    <t>JE1059978_0001_001W_XS</t>
  </si>
  <si>
    <t>PATOU_JE1059978_0001_999B_M</t>
  </si>
  <si>
    <t>JE1059978_0001_999B_M</t>
  </si>
  <si>
    <t>PATOU_JE1059978_0001_999B_S</t>
  </si>
  <si>
    <t>JE1059978_0001_999B_S</t>
  </si>
  <si>
    <t>PATOU_JE1059978_0001_999B_XS</t>
  </si>
  <si>
    <t>JE1059978_0001_999B_XS</t>
  </si>
  <si>
    <t>PATOU_SK0570074_0001_113B_36</t>
  </si>
  <si>
    <t>SK0570074_0001_113B_36</t>
  </si>
  <si>
    <t>PATOU_SK0570074_0001_113B_38</t>
  </si>
  <si>
    <t>SK0570074_0001_113B_38</t>
  </si>
  <si>
    <t>PATOU_SK0570074_0001_999B_36</t>
  </si>
  <si>
    <t>SK0570074_0001_999B_36</t>
  </si>
  <si>
    <t>PATOU_SK0570074_0001_999B_38</t>
  </si>
  <si>
    <t>SK0570074_0001_999B_38</t>
  </si>
  <si>
    <t>PATOU_TO0170011_0005_999B_38</t>
  </si>
  <si>
    <t>TO0170011_0005_999B_38</t>
  </si>
  <si>
    <t>PRADA_2PT011_2DMN_002_</t>
  </si>
  <si>
    <t>2PT011_2DMN_002_</t>
  </si>
  <si>
    <t>SEE BY CHLOE_CHS17UP761_305_001_</t>
  </si>
  <si>
    <t>CHS17UP761_305_001_</t>
  </si>
  <si>
    <t>SEE BY CHLOE_CHS22SSB59_B29_3J9_45×39×12</t>
  </si>
  <si>
    <t>CHS22SSB59_B29_3J9_45×39×12</t>
  </si>
  <si>
    <t>SEE BY CHLOE_CHS22USB62_B04_242_28×40×18</t>
  </si>
  <si>
    <t>CHS22USB62_B04_242_28×40×18</t>
  </si>
  <si>
    <t>SEE BY CHLOE_CHS22USB68_B04_242_20×22×12</t>
  </si>
  <si>
    <t>CHS22USB68_B04_242_20×22×12</t>
  </si>
  <si>
    <t>SEE BY CHLOE_CHS22WS840_C25_046_</t>
  </si>
  <si>
    <t>CHS22WS840_C25_046_</t>
  </si>
  <si>
    <t>SEE BY CHLOE_CHS23SSB62_C64_24H_28×27×14</t>
  </si>
  <si>
    <t>CHS23SSB62_C64_24H_28×27×14</t>
  </si>
  <si>
    <t>SEE BY CHLOE_CHS24SP866_D51_41U_</t>
  </si>
  <si>
    <t>CHS24SP866_D51_41U_</t>
  </si>
  <si>
    <t>SEE BY CHLOE_CHS24USC36_C46_3B5_</t>
  </si>
  <si>
    <t>CHS24USC36_C46_3B5_</t>
  </si>
  <si>
    <t>SEE BY CHLOE_CHS24USC36_C46_41U_</t>
  </si>
  <si>
    <t>CHS24USC36_C46_41U_</t>
  </si>
  <si>
    <t>STATE OF ESCAPE_ESC_0001_0006_29×38×24</t>
  </si>
  <si>
    <t>ESC_0001_0006_29×38×24</t>
  </si>
  <si>
    <t>STATE OF ESCAPE_ESC_0001_0011_29×38×24</t>
  </si>
  <si>
    <t>ESC_0001_0011_29×38×24</t>
  </si>
  <si>
    <t>STATE OF ESCAPE_ESC_0001_0028_29×38×24</t>
  </si>
  <si>
    <t>ESC_0001_0028_29×38×24</t>
  </si>
  <si>
    <t>STATE OF ESCAPE_ESC_0001_0043_29×38×24</t>
  </si>
  <si>
    <t>ESC_0001_0043_29×38×24</t>
  </si>
  <si>
    <t>STATE OF ESCAPE_SOLCB_0002_0003_</t>
  </si>
  <si>
    <t>SOLCB_0002_0003_</t>
  </si>
  <si>
    <t>THE NORTH FACE_NF0A2VEZ_0001_JK3_XS</t>
  </si>
  <si>
    <t>NF0A2VEZ_0001_JK3_XS</t>
  </si>
  <si>
    <t>THE NORTH FACE_NF0A4M8E_0010_KX7_L</t>
  </si>
  <si>
    <t>NF0A4M8E_0010_KX7_L</t>
  </si>
  <si>
    <t>THE NORTH FACE_NF0A7WZX_0010_92A_M</t>
  </si>
  <si>
    <t>NF0A7WZX_0010_92A_M</t>
  </si>
  <si>
    <t>THE NORTH FACE_NF0A7WZX_0010_92A_S</t>
  </si>
  <si>
    <t>NF0A7WZX_0010_92A_S</t>
  </si>
  <si>
    <t>THE NORTH FACE_NF0A7WZX_0010_JK3_L</t>
  </si>
  <si>
    <t>NF0A7WZX_0010_JK3_L</t>
  </si>
  <si>
    <t>THE NORTH FACE_NF0A7WZX_0010_JK3_S</t>
  </si>
  <si>
    <t>NF0A7WZX_0010_JK3_S</t>
  </si>
  <si>
    <t>THE NORTH FACE_NF0A7WZX_0010_JK3_XS</t>
  </si>
  <si>
    <t>NF0A7WZX_0010_JK3_XS</t>
  </si>
  <si>
    <t>THE NORTH FACE_NF0A7WZX_0010_KII_L</t>
  </si>
  <si>
    <t>NF0A7WZX_0010_KII_L</t>
  </si>
  <si>
    <t>THE NORTH FACE_NF0A7WZX_0010_KII_M</t>
  </si>
  <si>
    <t>NF0A7WZX_0010_KII_M</t>
  </si>
  <si>
    <t>THE NORTH FACE_NF0A7WZX_0010_KII_S</t>
  </si>
  <si>
    <t>NF0A7WZX_0010_KII_S</t>
  </si>
  <si>
    <t>THE NORTH FACE_NF0A7WZX_0010_KII_XS</t>
  </si>
  <si>
    <t>NF0A7WZX_0010_KII_XS</t>
  </si>
  <si>
    <t>THE NORTH FACE_NF0A7X16_0002_2W9_S</t>
  </si>
  <si>
    <t>NF0A7X16_0002_2W9_S</t>
  </si>
  <si>
    <t>THE NORTH FACE_NF0A7X16_0002_2W9_XS</t>
  </si>
  <si>
    <t>NF0A7X16_0002_2W9_XS</t>
  </si>
  <si>
    <t>THE NORTH FACE_NF0A7X16_0010_JK3_XS</t>
  </si>
  <si>
    <t>NF0A7X16_0010_JK3_XS</t>
  </si>
  <si>
    <t>THE NORTH FACE_NF0A853I_0008_4D5_L</t>
  </si>
  <si>
    <t>NF0A853I_0008_4D5_L</t>
  </si>
  <si>
    <t>THE NORTH FACE_NF0A853I_0008_4D5_M</t>
  </si>
  <si>
    <t>NF0A853I_0008_4D5_M</t>
  </si>
  <si>
    <t>THE NORTH FACE_NF0A853I_0008_4D5_S</t>
  </si>
  <si>
    <t>NF0A853I_0008_4D5_S</t>
  </si>
  <si>
    <t>THE NORTH FACE_NF0A853I_0008_4D5_XS</t>
  </si>
  <si>
    <t>NF0A853I_0008_4D5_XS</t>
  </si>
  <si>
    <t>THE NORTH FACE_NF0A853I_0008_96P_L</t>
  </si>
  <si>
    <t>NF0A853I_0008_96P_L</t>
  </si>
  <si>
    <t>THE NORTH FACE_NF0A853I_0008_96P_M</t>
  </si>
  <si>
    <t>NF0A853I_0008_96P_M</t>
  </si>
  <si>
    <t>THE NORTH FACE_NF0A853I_0008_96P_S</t>
  </si>
  <si>
    <t>NF0A853I_0008_96P_S</t>
  </si>
  <si>
    <t>THE NORTH FACE_NF0A853I_0008_JK3_XS</t>
  </si>
  <si>
    <t>NF0A853I_0008_JK3_XS</t>
  </si>
  <si>
    <t>THE NORTH FACE_NF0A855K_0009_OSE_S</t>
  </si>
  <si>
    <t>NF0A855K_0009_OSE_S</t>
  </si>
  <si>
    <t>THE NORTH FACE_NF0A855K_0009_OSE_XS</t>
  </si>
  <si>
    <t>NF0A855K_0009_OSE_XS</t>
  </si>
  <si>
    <t>TORY BURCH_142826_0216_009_</t>
  </si>
  <si>
    <t>142826_0216_009_</t>
  </si>
  <si>
    <t>TORY BURCH_152602_0205_029_</t>
  </si>
  <si>
    <t>152602_0205_029_</t>
  </si>
  <si>
    <t>TORY BURCH_55691_0086_652_11×17×7</t>
  </si>
  <si>
    <t>55691_0086_652_11×17×7</t>
  </si>
  <si>
    <t>TORY BURCH_90345_0196_082_</t>
  </si>
  <si>
    <t>90345_0196_082_</t>
  </si>
  <si>
    <t>VIVIENNE WESTWOOD_51020001_L001N_D410_</t>
  </si>
  <si>
    <t>51020001_L001N_D410_</t>
  </si>
  <si>
    <t>VIVIENNE WESTWOOD_51020001_L001N_P201_</t>
  </si>
  <si>
    <t>51020001_L001N_P201_</t>
  </si>
  <si>
    <t>VIVIENNE WESTWOOD_51050003_L001N_N402_</t>
  </si>
  <si>
    <t>51050003_L001N_N402_</t>
  </si>
  <si>
    <t>VIVIENNE WESTWOOD_51050051U_S000D_A405_</t>
  </si>
  <si>
    <t>51050051U_S000D_A405_</t>
  </si>
  <si>
    <t>VIVIENNE WESTWOOD_51120009U_S000B_N401_</t>
  </si>
  <si>
    <t>51120009U_S000B_N401_</t>
  </si>
  <si>
    <t>VIVIENNE WESTWOOD_51120009U_S000D_A402_</t>
  </si>
  <si>
    <t>51120009U_S000D_A402_</t>
  </si>
  <si>
    <t>VIVIENNE WESTWOOD_5112001MU_S000B_N401_</t>
  </si>
  <si>
    <t>5112001MU_S000B_N401_</t>
  </si>
  <si>
    <t>VIVIENNE WESTWOOD_51150009_L001N_D410_</t>
  </si>
  <si>
    <t>51150009_L001N_D410_</t>
  </si>
  <si>
    <t>合計金額</t>
    <rPh sb="0" eb="4">
      <t>ゴウケイキンガク</t>
    </rPh>
    <phoneticPr fontId="2"/>
  </si>
  <si>
    <t>発注数量</t>
    <rPh sb="0" eb="4">
      <t>ハッチュウスウリョウ</t>
    </rPh>
    <phoneticPr fontId="2"/>
  </si>
  <si>
    <t>【条件】</t>
  </si>
  <si>
    <t>■発注後のキャンセルは出来ません</t>
  </si>
  <si>
    <t>■在庫数は常時変動します。</t>
  </si>
  <si>
    <t>■ミニマム：￥300,000～</t>
  </si>
  <si>
    <t>■デリバリー：3-5日</t>
    <rPh sb="10" eb="11">
      <t>ヒ</t>
    </rPh>
    <phoneticPr fontId="2"/>
  </si>
  <si>
    <t>Special Price - IN STOCK</t>
    <phoneticPr fontId="2"/>
  </si>
  <si>
    <t>■締切：25/01/10 17:00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</si>
</sst>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&quot;¥&quot;#,##0_);[Red]\(&quot;¥&quot;#,##0\)"/>
    <numFmt numFmtId="177" formatCode="0.0%"/>
    <numFmt numFmtId="178" formatCode="_-* #,##0_-;\-* #,##0_-;_-* &quot;-&quot;_-;_-@_-"/>
    <numFmt numFmtId="179" formatCode="0_ "/>
    <numFmt numFmtId="180" formatCode="[$¥-411]#,##0;[$¥-411]#,##0"/>
  </numFmts>
  <fonts count="10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10"/>
      <name val="Arial"/>
      <family val="2"/>
    </font>
    <font>
      <b/>
      <sz val="9"/>
      <color indexed="81"/>
      <name val="MS P ゴシック"/>
      <family val="3"/>
      <charset val="128"/>
    </font>
    <font>
      <b/>
      <sz val="12"/>
      <color theme="0"/>
      <name val="メイリオ"/>
      <family val="3"/>
      <charset val="128"/>
    </font>
    <font>
      <b/>
      <sz val="12"/>
      <name val="メイリオ"/>
      <family val="3"/>
      <charset val="128"/>
    </font>
    <font>
      <b/>
      <sz val="12"/>
      <color theme="1"/>
      <name val="メイリオ"/>
      <family val="3"/>
      <charset val="128"/>
    </font>
    <font>
      <b/>
      <sz val="20"/>
      <color theme="0"/>
      <name val="メイリオ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rgb="FF33B8A8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3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78" fontId="4" fillId="0" borderId="0" applyFont="0" applyFill="0" applyBorder="0" applyAlignment="0" applyProtection="0"/>
    <xf numFmtId="38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176" fontId="1" fillId="0" borderId="0" applyFont="0" applyFill="0" applyBorder="0" applyAlignment="0" applyProtection="0">
      <alignment vertical="center"/>
    </xf>
    <xf numFmtId="0" fontId="1" fillId="0" borderId="0" applyFont="0" applyFill="0" applyBorder="0" applyAlignment="0" applyProtection="0">
      <alignment vertical="center"/>
    </xf>
  </cellStyleXfs>
  <cellXfs count="33">
    <xf numFmtId="0" fontId="0" fillId="0" borderId="0" xfId="0"/>
    <xf numFmtId="0" fontId="6" fillId="2" borderId="1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49" fontId="7" fillId="0" borderId="1" xfId="0" applyNumberFormat="1" applyFont="1" applyBorder="1" applyAlignment="1">
      <alignment horizontal="center" vertical="center" wrapText="1" shrinkToFi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 shrinkToFit="1"/>
    </xf>
    <xf numFmtId="49" fontId="8" fillId="0" borderId="1" xfId="0" applyNumberFormat="1" applyFont="1" applyBorder="1" applyAlignment="1">
      <alignment horizontal="center" vertical="center" wrapText="1" shrinkToFit="1"/>
    </xf>
    <xf numFmtId="179" fontId="7" fillId="0" borderId="1" xfId="0" applyNumberFormat="1" applyFont="1" applyBorder="1" applyAlignment="1">
      <alignment horizontal="center" vertical="center" wrapText="1"/>
    </xf>
    <xf numFmtId="179" fontId="7" fillId="0" borderId="1" xfId="0" applyNumberFormat="1" applyFont="1" applyBorder="1" applyAlignment="1">
      <alignment horizontal="center" vertical="center" wrapText="1" shrinkToFit="1"/>
    </xf>
    <xf numFmtId="180" fontId="8" fillId="0" borderId="1" xfId="1" quotePrefix="1" applyNumberFormat="1" applyFont="1" applyFill="1" applyBorder="1" applyAlignment="1">
      <alignment horizontal="center" vertical="center" shrinkToFit="1"/>
    </xf>
    <xf numFmtId="9" fontId="7" fillId="0" borderId="1" xfId="2" applyFont="1" applyFill="1" applyBorder="1" applyAlignment="1">
      <alignment horizontal="center" vertical="center" wrapText="1" shrinkToFit="1"/>
    </xf>
    <xf numFmtId="180" fontId="7" fillId="0" borderId="1" xfId="0" applyNumberFormat="1" applyFont="1" applyBorder="1" applyAlignment="1">
      <alignment horizontal="center" vertical="center" wrapText="1" shrinkToFit="1"/>
    </xf>
    <xf numFmtId="38" fontId="7" fillId="0" borderId="1" xfId="0" applyNumberFormat="1" applyFont="1" applyBorder="1" applyAlignment="1">
      <alignment horizontal="center" vertical="center" shrinkToFit="1"/>
    </xf>
    <xf numFmtId="180" fontId="7" fillId="0" borderId="1" xfId="0" applyNumberFormat="1" applyFont="1" applyBorder="1" applyAlignment="1">
      <alignment horizontal="center" vertical="center"/>
    </xf>
    <xf numFmtId="180" fontId="8" fillId="0" borderId="1" xfId="5" quotePrefix="1" applyNumberFormat="1" applyFont="1" applyFill="1" applyBorder="1" applyAlignment="1">
      <alignment horizontal="center" vertical="center" shrinkToFit="1"/>
    </xf>
    <xf numFmtId="180" fontId="7" fillId="0" borderId="1" xfId="1" quotePrefix="1" applyNumberFormat="1" applyFont="1" applyFill="1" applyBorder="1" applyAlignment="1">
      <alignment horizontal="center" vertical="center" shrinkToFit="1"/>
    </xf>
    <xf numFmtId="0" fontId="7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 shrinkToFit="1"/>
    </xf>
    <xf numFmtId="180" fontId="8" fillId="0" borderId="1" xfId="8" quotePrefix="1" applyNumberFormat="1" applyFont="1" applyFill="1" applyBorder="1" applyAlignment="1">
      <alignment horizontal="center" vertical="center" shrinkToFit="1"/>
    </xf>
    <xf numFmtId="0" fontId="7" fillId="0" borderId="1" xfId="0" applyFont="1" applyBorder="1" applyAlignment="1">
      <alignment horizontal="center" vertical="center" shrinkToFit="1"/>
    </xf>
    <xf numFmtId="180" fontId="7" fillId="0" borderId="1" xfId="5" quotePrefix="1" applyNumberFormat="1" applyFont="1" applyFill="1" applyBorder="1" applyAlignment="1">
      <alignment horizontal="center" vertical="center" shrinkToFit="1"/>
    </xf>
    <xf numFmtId="0" fontId="8" fillId="0" borderId="1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shrinkToFit="1"/>
    </xf>
    <xf numFmtId="49" fontId="6" fillId="2" borderId="1" xfId="0" applyNumberFormat="1" applyFont="1" applyFill="1" applyBorder="1" applyAlignment="1">
      <alignment horizontal="center" vertical="center" shrinkToFit="1"/>
    </xf>
    <xf numFmtId="49" fontId="6" fillId="2" borderId="1" xfId="0" applyNumberFormat="1" applyFont="1" applyFill="1" applyBorder="1" applyAlignment="1">
      <alignment horizontal="center" vertical="center"/>
    </xf>
    <xf numFmtId="180" fontId="6" fillId="2" borderId="1" xfId="1" applyNumberFormat="1" applyFont="1" applyFill="1" applyBorder="1" applyAlignment="1">
      <alignment horizontal="center" vertical="center" shrinkToFit="1"/>
    </xf>
    <xf numFmtId="9" fontId="6" fillId="2" borderId="1" xfId="2" applyFont="1" applyFill="1" applyBorder="1" applyAlignment="1">
      <alignment horizontal="center" vertical="center" shrinkToFit="1"/>
    </xf>
    <xf numFmtId="177" fontId="6" fillId="2" borderId="1" xfId="2" applyNumberFormat="1" applyFont="1" applyFill="1" applyBorder="1" applyAlignment="1">
      <alignment horizontal="center" vertical="center" shrinkToFit="1"/>
    </xf>
    <xf numFmtId="0" fontId="7" fillId="0" borderId="0" xfId="0" applyFont="1" applyAlignment="1">
      <alignment horizontal="center" vertical="center" wrapText="1"/>
    </xf>
    <xf numFmtId="180" fontId="7" fillId="0" borderId="0" xfId="0" applyNumberFormat="1" applyFont="1" applyAlignment="1">
      <alignment horizontal="center" vertical="center"/>
    </xf>
    <xf numFmtId="9" fontId="7" fillId="0" borderId="0" xfId="2" applyFont="1" applyFill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9" fillId="2" borderId="0" xfId="0" applyFont="1" applyFill="1" applyAlignment="1">
      <alignment horizontal="center" vertical="center"/>
    </xf>
  </cellXfs>
  <cellStyles count="9">
    <cellStyle name="パーセント" xfId="2" builtinId="5"/>
    <cellStyle name="パーセント 8" xfId="6" xr:uid="{BD646C78-036C-431F-AEC1-1592A1BAB791}"/>
    <cellStyle name="桁区切り" xfId="1" builtinId="6"/>
    <cellStyle name="桁区切り 2_12SS GUCCI 取引先一覧" xfId="4" xr:uid="{415ED584-A794-40A7-9D00-2158ACD5F1EA}"/>
    <cellStyle name="桁区切り 8" xfId="5" xr:uid="{6A4C0B5E-8DF7-4B4C-8353-CCEEBC98C08B}"/>
    <cellStyle name="桁区切り 8 2" xfId="8" xr:uid="{4ADD7387-93C1-4CD6-8AAD-3E1BFDD6ABDA}"/>
    <cellStyle name="通貨 8" xfId="7" xr:uid="{24E6F74A-914A-45C5-A630-9F175B631FEC}"/>
    <cellStyle name="標準" xfId="0" builtinId="0"/>
    <cellStyle name="標準 2" xfId="3" xr:uid="{3C47C56D-140C-41A5-BD8B-6FE245886B97}"/>
  </cellStyles>
  <dxfs count="33">
    <dxf>
      <font>
        <color rgb="FF9C0006"/>
      </font>
      <fill>
        <patternFill>
          <bgColor rgb="FFFFC7CE"/>
        </patternFill>
      </fill>
    </dxf>
    <dxf>
      <fill>
        <patternFill>
          <bgColor theme="0" tint="-0.14996795556505021"/>
        </patternFill>
      </fill>
    </dxf>
    <dxf>
      <fill>
        <patternFill>
          <bgColor theme="1" tint="0.499984740745262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2" tint="-9.9948118533890809E-2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Light16"/>
  <colors>
    <mruColors>
      <color rgb="FF33B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png"/><Relationship Id="rId138" Type="http://schemas.openxmlformats.org/officeDocument/2006/relationships/image" Target="../media/image138.png"/><Relationship Id="rId154" Type="http://schemas.openxmlformats.org/officeDocument/2006/relationships/image" Target="../media/image154.png"/><Relationship Id="rId159" Type="http://schemas.openxmlformats.org/officeDocument/2006/relationships/image" Target="../media/image159.png"/><Relationship Id="rId175" Type="http://schemas.openxmlformats.org/officeDocument/2006/relationships/image" Target="../media/image175.png"/><Relationship Id="rId170" Type="http://schemas.openxmlformats.org/officeDocument/2006/relationships/image" Target="../media/image170.pn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G"/><Relationship Id="rId123" Type="http://schemas.openxmlformats.org/officeDocument/2006/relationships/image" Target="../media/image123.png"/><Relationship Id="rId128" Type="http://schemas.openxmlformats.org/officeDocument/2006/relationships/image" Target="../media/image128.png"/><Relationship Id="rId144" Type="http://schemas.openxmlformats.org/officeDocument/2006/relationships/image" Target="../media/image144.png"/><Relationship Id="rId149" Type="http://schemas.openxmlformats.org/officeDocument/2006/relationships/image" Target="../media/image149.png"/><Relationship Id="rId5" Type="http://schemas.openxmlformats.org/officeDocument/2006/relationships/image" Target="../media/image5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60" Type="http://schemas.openxmlformats.org/officeDocument/2006/relationships/image" Target="../media/image160.png"/><Relationship Id="rId165" Type="http://schemas.openxmlformats.org/officeDocument/2006/relationships/image" Target="../media/image165.png"/><Relationship Id="rId181" Type="http://schemas.openxmlformats.org/officeDocument/2006/relationships/image" Target="../media/image181.pn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134" Type="http://schemas.openxmlformats.org/officeDocument/2006/relationships/image" Target="../media/image134.png"/><Relationship Id="rId139" Type="http://schemas.openxmlformats.org/officeDocument/2006/relationships/image" Target="../media/image139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150" Type="http://schemas.openxmlformats.org/officeDocument/2006/relationships/image" Target="../media/image150.png"/><Relationship Id="rId155" Type="http://schemas.openxmlformats.org/officeDocument/2006/relationships/image" Target="../media/image155.png"/><Relationship Id="rId171" Type="http://schemas.openxmlformats.org/officeDocument/2006/relationships/image" Target="../media/image171.png"/><Relationship Id="rId176" Type="http://schemas.openxmlformats.org/officeDocument/2006/relationships/image" Target="../media/image176.pn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24" Type="http://schemas.openxmlformats.org/officeDocument/2006/relationships/image" Target="../media/image124.png"/><Relationship Id="rId129" Type="http://schemas.openxmlformats.org/officeDocument/2006/relationships/image" Target="../media/image129.png"/><Relationship Id="rId54" Type="http://schemas.openxmlformats.org/officeDocument/2006/relationships/image" Target="../media/image54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40" Type="http://schemas.openxmlformats.org/officeDocument/2006/relationships/image" Target="../media/image140.png"/><Relationship Id="rId145" Type="http://schemas.openxmlformats.org/officeDocument/2006/relationships/image" Target="../media/image145.png"/><Relationship Id="rId161" Type="http://schemas.openxmlformats.org/officeDocument/2006/relationships/image" Target="../media/image161.png"/><Relationship Id="rId166" Type="http://schemas.openxmlformats.org/officeDocument/2006/relationships/image" Target="../media/image166.png"/><Relationship Id="rId182" Type="http://schemas.openxmlformats.org/officeDocument/2006/relationships/image" Target="../media/image182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44" Type="http://schemas.openxmlformats.org/officeDocument/2006/relationships/image" Target="../media/image44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81" Type="http://schemas.openxmlformats.org/officeDocument/2006/relationships/image" Target="../media/image81.jpeg"/><Relationship Id="rId86" Type="http://schemas.openxmlformats.org/officeDocument/2006/relationships/image" Target="../media/image86.png"/><Relationship Id="rId130" Type="http://schemas.openxmlformats.org/officeDocument/2006/relationships/image" Target="../media/image130.png"/><Relationship Id="rId135" Type="http://schemas.openxmlformats.org/officeDocument/2006/relationships/image" Target="../media/image135.png"/><Relationship Id="rId151" Type="http://schemas.openxmlformats.org/officeDocument/2006/relationships/image" Target="../media/image151.png"/><Relationship Id="rId156" Type="http://schemas.openxmlformats.org/officeDocument/2006/relationships/image" Target="../media/image156.png"/><Relationship Id="rId177" Type="http://schemas.openxmlformats.org/officeDocument/2006/relationships/image" Target="../media/image177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72" Type="http://schemas.openxmlformats.org/officeDocument/2006/relationships/image" Target="../media/image172.png"/><Relationship Id="rId180" Type="http://schemas.openxmlformats.org/officeDocument/2006/relationships/image" Target="../media/image180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png"/><Relationship Id="rId125" Type="http://schemas.openxmlformats.org/officeDocument/2006/relationships/image" Target="../media/image125.png"/><Relationship Id="rId141" Type="http://schemas.openxmlformats.org/officeDocument/2006/relationships/image" Target="../media/image141.png"/><Relationship Id="rId146" Type="http://schemas.openxmlformats.org/officeDocument/2006/relationships/image" Target="../media/image146.png"/><Relationship Id="rId167" Type="http://schemas.openxmlformats.org/officeDocument/2006/relationships/image" Target="../media/image167.pn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162" Type="http://schemas.openxmlformats.org/officeDocument/2006/relationships/image" Target="../media/image162.png"/><Relationship Id="rId183" Type="http://schemas.openxmlformats.org/officeDocument/2006/relationships/image" Target="../media/image183.pn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png"/><Relationship Id="rId136" Type="http://schemas.openxmlformats.org/officeDocument/2006/relationships/image" Target="../media/image136.png"/><Relationship Id="rId157" Type="http://schemas.openxmlformats.org/officeDocument/2006/relationships/image" Target="../media/image157.png"/><Relationship Id="rId178" Type="http://schemas.openxmlformats.org/officeDocument/2006/relationships/image" Target="../media/image178.pn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52" Type="http://schemas.openxmlformats.org/officeDocument/2006/relationships/image" Target="../media/image152.png"/><Relationship Id="rId173" Type="http://schemas.openxmlformats.org/officeDocument/2006/relationships/image" Target="../media/image173.pn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png"/><Relationship Id="rId147" Type="http://schemas.openxmlformats.org/officeDocument/2006/relationships/image" Target="../media/image147.png"/><Relationship Id="rId168" Type="http://schemas.openxmlformats.org/officeDocument/2006/relationships/image" Target="../media/image168.pn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png"/><Relationship Id="rId142" Type="http://schemas.openxmlformats.org/officeDocument/2006/relationships/image" Target="../media/image142.png"/><Relationship Id="rId163" Type="http://schemas.openxmlformats.org/officeDocument/2006/relationships/image" Target="../media/image163.png"/><Relationship Id="rId184" Type="http://schemas.openxmlformats.org/officeDocument/2006/relationships/image" Target="../media/image184.png"/><Relationship Id="rId3" Type="http://schemas.openxmlformats.org/officeDocument/2006/relationships/image" Target="../media/image3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png"/><Relationship Id="rId158" Type="http://schemas.openxmlformats.org/officeDocument/2006/relationships/image" Target="../media/image158.pn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png"/><Relationship Id="rId153" Type="http://schemas.openxmlformats.org/officeDocument/2006/relationships/image" Target="../media/image153.png"/><Relationship Id="rId174" Type="http://schemas.openxmlformats.org/officeDocument/2006/relationships/image" Target="../media/image174.png"/><Relationship Id="rId179" Type="http://schemas.openxmlformats.org/officeDocument/2006/relationships/image" Target="../media/image179.pn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pn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png"/><Relationship Id="rId143" Type="http://schemas.openxmlformats.org/officeDocument/2006/relationships/image" Target="../media/image143.png"/><Relationship Id="rId148" Type="http://schemas.openxmlformats.org/officeDocument/2006/relationships/image" Target="../media/image148.png"/><Relationship Id="rId164" Type="http://schemas.openxmlformats.org/officeDocument/2006/relationships/image" Target="../media/image164.png"/><Relationship Id="rId169" Type="http://schemas.openxmlformats.org/officeDocument/2006/relationships/image" Target="../media/image169.png"/><Relationship Id="rId185" Type="http://schemas.openxmlformats.org/officeDocument/2006/relationships/image" Target="../media/image18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149679</xdr:colOff>
      <xdr:row>192</xdr:row>
      <xdr:rowOff>40821</xdr:rowOff>
    </xdr:from>
    <xdr:to>
      <xdr:col>1</xdr:col>
      <xdr:colOff>1289504</xdr:colOff>
      <xdr:row>192</xdr:row>
      <xdr:rowOff>747872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93C0B17E-7B8E-423E-AF47-0F4449EDCD5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106952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190</xdr:row>
      <xdr:rowOff>40821</xdr:rowOff>
    </xdr:from>
    <xdr:to>
      <xdr:col>1</xdr:col>
      <xdr:colOff>1289504</xdr:colOff>
      <xdr:row>190</xdr:row>
      <xdr:rowOff>747872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6C0043FE-4947-4079-9A9B-302A3291A77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183152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191</xdr:row>
      <xdr:rowOff>40821</xdr:rowOff>
    </xdr:from>
    <xdr:to>
      <xdr:col>1</xdr:col>
      <xdr:colOff>1289504</xdr:colOff>
      <xdr:row>191</xdr:row>
      <xdr:rowOff>747872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973397CA-8325-4264-B80B-2246ABBFA78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259352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194</xdr:row>
      <xdr:rowOff>40821</xdr:rowOff>
    </xdr:from>
    <xdr:to>
      <xdr:col>1</xdr:col>
      <xdr:colOff>1289504</xdr:colOff>
      <xdr:row>194</xdr:row>
      <xdr:rowOff>747872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9BE77DC-BE5C-4BF7-AC56-19CDF222FBD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411752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195</xdr:row>
      <xdr:rowOff>40821</xdr:rowOff>
    </xdr:from>
    <xdr:to>
      <xdr:col>1</xdr:col>
      <xdr:colOff>1289504</xdr:colOff>
      <xdr:row>195</xdr:row>
      <xdr:rowOff>747872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61CA80B7-BA56-4037-9202-EB076296CF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487952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196</xdr:row>
      <xdr:rowOff>40821</xdr:rowOff>
    </xdr:from>
    <xdr:to>
      <xdr:col>1</xdr:col>
      <xdr:colOff>1289504</xdr:colOff>
      <xdr:row>196</xdr:row>
      <xdr:rowOff>747872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B405A8F2-F7B2-4583-A8CD-85C2148CF18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564152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197</xdr:row>
      <xdr:rowOff>40821</xdr:rowOff>
    </xdr:from>
    <xdr:to>
      <xdr:col>1</xdr:col>
      <xdr:colOff>1289504</xdr:colOff>
      <xdr:row>197</xdr:row>
      <xdr:rowOff>747872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6F353654-407F-4EFC-A586-E2329CAB26C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640352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44</xdr:row>
      <xdr:rowOff>40818</xdr:rowOff>
    </xdr:from>
    <xdr:to>
      <xdr:col>1</xdr:col>
      <xdr:colOff>1289504</xdr:colOff>
      <xdr:row>44</xdr:row>
      <xdr:rowOff>747869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5C0A23F8-2690-4583-B1C8-709952C433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47551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45</xdr:row>
      <xdr:rowOff>40818</xdr:rowOff>
    </xdr:from>
    <xdr:to>
      <xdr:col>1</xdr:col>
      <xdr:colOff>1289504</xdr:colOff>
      <xdr:row>45</xdr:row>
      <xdr:rowOff>747869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9D3B138E-D347-4F70-810E-686D08E3D35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48313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46</xdr:row>
      <xdr:rowOff>40818</xdr:rowOff>
    </xdr:from>
    <xdr:to>
      <xdr:col>1</xdr:col>
      <xdr:colOff>1289504</xdr:colOff>
      <xdr:row>46</xdr:row>
      <xdr:rowOff>747869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45D888C7-2CDF-49AF-9139-DB39CF0C5AF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49075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47</xdr:row>
      <xdr:rowOff>40818</xdr:rowOff>
    </xdr:from>
    <xdr:to>
      <xdr:col>1</xdr:col>
      <xdr:colOff>1289504</xdr:colOff>
      <xdr:row>47</xdr:row>
      <xdr:rowOff>747869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C9843D5C-8B70-4B48-AA12-3DBA0CC0CC3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49837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48</xdr:row>
      <xdr:rowOff>40818</xdr:rowOff>
    </xdr:from>
    <xdr:to>
      <xdr:col>1</xdr:col>
      <xdr:colOff>1289504</xdr:colOff>
      <xdr:row>48</xdr:row>
      <xdr:rowOff>747869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135266ED-F34D-47DA-9483-A806A211FD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50599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124</xdr:row>
      <xdr:rowOff>40818</xdr:rowOff>
    </xdr:from>
    <xdr:to>
      <xdr:col>1</xdr:col>
      <xdr:colOff>1289504</xdr:colOff>
      <xdr:row>124</xdr:row>
      <xdr:rowOff>747869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6CAB6EF7-EAAB-4EA1-8836-651C028D329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52123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125</xdr:row>
      <xdr:rowOff>40818</xdr:rowOff>
    </xdr:from>
    <xdr:to>
      <xdr:col>1</xdr:col>
      <xdr:colOff>1289504</xdr:colOff>
      <xdr:row>125</xdr:row>
      <xdr:rowOff>747869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1C0450D8-B13F-4D9C-92C7-96C5EA6C237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52885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34</xdr:row>
      <xdr:rowOff>40818</xdr:rowOff>
    </xdr:from>
    <xdr:to>
      <xdr:col>1</xdr:col>
      <xdr:colOff>1289504</xdr:colOff>
      <xdr:row>34</xdr:row>
      <xdr:rowOff>747869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2079C9AB-FE53-4B78-8B6F-A31E2BB7C63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53647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50</xdr:row>
      <xdr:rowOff>40818</xdr:rowOff>
    </xdr:from>
    <xdr:to>
      <xdr:col>1</xdr:col>
      <xdr:colOff>1289504</xdr:colOff>
      <xdr:row>50</xdr:row>
      <xdr:rowOff>747869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A8CACB9F-038D-439A-97C2-28A147BA0E0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54409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49</xdr:row>
      <xdr:rowOff>40818</xdr:rowOff>
    </xdr:from>
    <xdr:to>
      <xdr:col>1</xdr:col>
      <xdr:colOff>1289504</xdr:colOff>
      <xdr:row>49</xdr:row>
      <xdr:rowOff>747869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B7B04BAE-C7F7-44DA-A9FB-2159E61D3E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55171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205</xdr:row>
      <xdr:rowOff>40818</xdr:rowOff>
    </xdr:from>
    <xdr:to>
      <xdr:col>1</xdr:col>
      <xdr:colOff>1289504</xdr:colOff>
      <xdr:row>205</xdr:row>
      <xdr:rowOff>747869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3248D18A-D7A9-4776-8BEE-9EB07F8B08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55933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130</xdr:row>
      <xdr:rowOff>40818</xdr:rowOff>
    </xdr:from>
    <xdr:to>
      <xdr:col>1</xdr:col>
      <xdr:colOff>1289504</xdr:colOff>
      <xdr:row>130</xdr:row>
      <xdr:rowOff>747869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BFEC39C3-1AD7-48CC-A79D-4DF028A2C68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9451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127</xdr:row>
      <xdr:rowOff>40818</xdr:rowOff>
    </xdr:from>
    <xdr:to>
      <xdr:col>1</xdr:col>
      <xdr:colOff>1289504</xdr:colOff>
      <xdr:row>127</xdr:row>
      <xdr:rowOff>747869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0499A2B6-6A39-4C0D-832A-E68122C598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10213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128</xdr:row>
      <xdr:rowOff>40818</xdr:rowOff>
    </xdr:from>
    <xdr:to>
      <xdr:col>1</xdr:col>
      <xdr:colOff>1289504</xdr:colOff>
      <xdr:row>128</xdr:row>
      <xdr:rowOff>747869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6120A7C2-1933-4C19-A221-A902A810AB6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10975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131</xdr:row>
      <xdr:rowOff>40818</xdr:rowOff>
    </xdr:from>
    <xdr:to>
      <xdr:col>1</xdr:col>
      <xdr:colOff>1289504</xdr:colOff>
      <xdr:row>131</xdr:row>
      <xdr:rowOff>747869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DD092C09-3ACF-42C2-9B22-195AFAF706D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11737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134</xdr:row>
      <xdr:rowOff>40818</xdr:rowOff>
    </xdr:from>
    <xdr:to>
      <xdr:col>1</xdr:col>
      <xdr:colOff>1289504</xdr:colOff>
      <xdr:row>134</xdr:row>
      <xdr:rowOff>747869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9E965E92-2EBB-4FF6-BD2F-855291FF09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12499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135</xdr:row>
      <xdr:rowOff>40818</xdr:rowOff>
    </xdr:from>
    <xdr:to>
      <xdr:col>1</xdr:col>
      <xdr:colOff>1289504</xdr:colOff>
      <xdr:row>135</xdr:row>
      <xdr:rowOff>747869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F877C544-AA29-476F-BB45-C2C1E65459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13261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138</xdr:row>
      <xdr:rowOff>40818</xdr:rowOff>
    </xdr:from>
    <xdr:to>
      <xdr:col>1</xdr:col>
      <xdr:colOff>1289504</xdr:colOff>
      <xdr:row>138</xdr:row>
      <xdr:rowOff>747869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FF27F5DA-925D-483F-8A73-4845E0E961A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14023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139</xdr:row>
      <xdr:rowOff>40818</xdr:rowOff>
    </xdr:from>
    <xdr:to>
      <xdr:col>1</xdr:col>
      <xdr:colOff>1289504</xdr:colOff>
      <xdr:row>139</xdr:row>
      <xdr:rowOff>747869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7EBA7B30-D0B1-4DDC-86F7-FF36267940A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14785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132</xdr:row>
      <xdr:rowOff>40818</xdr:rowOff>
    </xdr:from>
    <xdr:to>
      <xdr:col>1</xdr:col>
      <xdr:colOff>1289504</xdr:colOff>
      <xdr:row>132</xdr:row>
      <xdr:rowOff>747869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0D8477C1-E0D4-40C5-A2AC-8082C5710A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15547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133</xdr:row>
      <xdr:rowOff>40818</xdr:rowOff>
    </xdr:from>
    <xdr:to>
      <xdr:col>1</xdr:col>
      <xdr:colOff>1289504</xdr:colOff>
      <xdr:row>133</xdr:row>
      <xdr:rowOff>747869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A7C161C7-BB15-48C6-B954-CF3B6BBB508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1630951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136</xdr:row>
      <xdr:rowOff>40831</xdr:rowOff>
    </xdr:from>
    <xdr:to>
      <xdr:col>1</xdr:col>
      <xdr:colOff>1289504</xdr:colOff>
      <xdr:row>136</xdr:row>
      <xdr:rowOff>747882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79FA480E-8D0D-45D6-979A-7363E28EA56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17071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137</xdr:row>
      <xdr:rowOff>40831</xdr:rowOff>
    </xdr:from>
    <xdr:to>
      <xdr:col>1</xdr:col>
      <xdr:colOff>1289504</xdr:colOff>
      <xdr:row>137</xdr:row>
      <xdr:rowOff>747882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5A2A280F-DF1D-4C93-AD5D-44DD4EB579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17833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143</xdr:row>
      <xdr:rowOff>40831</xdr:rowOff>
    </xdr:from>
    <xdr:to>
      <xdr:col>1</xdr:col>
      <xdr:colOff>1289504</xdr:colOff>
      <xdr:row>143</xdr:row>
      <xdr:rowOff>747882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77EEF73B-0DB9-4EED-BEDB-70ABD2D8D76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18595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144</xdr:row>
      <xdr:rowOff>40831</xdr:rowOff>
    </xdr:from>
    <xdr:to>
      <xdr:col>1</xdr:col>
      <xdr:colOff>1289504</xdr:colOff>
      <xdr:row>144</xdr:row>
      <xdr:rowOff>747882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A847CD41-1F65-47E4-B380-25568237D68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19357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145</xdr:row>
      <xdr:rowOff>40831</xdr:rowOff>
    </xdr:from>
    <xdr:to>
      <xdr:col>1</xdr:col>
      <xdr:colOff>1289504</xdr:colOff>
      <xdr:row>145</xdr:row>
      <xdr:rowOff>747882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4AF62E2B-8428-44EB-A756-4994A1E5480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20119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146</xdr:row>
      <xdr:rowOff>40831</xdr:rowOff>
    </xdr:from>
    <xdr:to>
      <xdr:col>1</xdr:col>
      <xdr:colOff>1289504</xdr:colOff>
      <xdr:row>146</xdr:row>
      <xdr:rowOff>747882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D708E31B-6184-4297-B958-38696796323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20881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152</xdr:row>
      <xdr:rowOff>40831</xdr:rowOff>
    </xdr:from>
    <xdr:to>
      <xdr:col>1</xdr:col>
      <xdr:colOff>1289504</xdr:colOff>
      <xdr:row>152</xdr:row>
      <xdr:rowOff>747882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6A3E7449-4EAE-4AC3-AE5A-1A09DF9849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21643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153</xdr:row>
      <xdr:rowOff>40831</xdr:rowOff>
    </xdr:from>
    <xdr:to>
      <xdr:col>1</xdr:col>
      <xdr:colOff>1289504</xdr:colOff>
      <xdr:row>153</xdr:row>
      <xdr:rowOff>747882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6C825E13-0107-4FD1-ACCD-86BC18D160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22405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147</xdr:row>
      <xdr:rowOff>40831</xdr:rowOff>
    </xdr:from>
    <xdr:to>
      <xdr:col>1</xdr:col>
      <xdr:colOff>1289504</xdr:colOff>
      <xdr:row>147</xdr:row>
      <xdr:rowOff>747882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91ED6B7E-43F4-4672-8F68-7BA1EB588CD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23167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148</xdr:row>
      <xdr:rowOff>40831</xdr:rowOff>
    </xdr:from>
    <xdr:to>
      <xdr:col>1</xdr:col>
      <xdr:colOff>1289504</xdr:colOff>
      <xdr:row>148</xdr:row>
      <xdr:rowOff>747882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BB6C78CA-4747-4E2C-AF80-DBBA01A47A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23929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149</xdr:row>
      <xdr:rowOff>40831</xdr:rowOff>
    </xdr:from>
    <xdr:to>
      <xdr:col>1</xdr:col>
      <xdr:colOff>1289504</xdr:colOff>
      <xdr:row>149</xdr:row>
      <xdr:rowOff>747882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2E0F14B5-3251-45B1-A308-E1D124E966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24691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142</xdr:row>
      <xdr:rowOff>40831</xdr:rowOff>
    </xdr:from>
    <xdr:to>
      <xdr:col>1</xdr:col>
      <xdr:colOff>1289504</xdr:colOff>
      <xdr:row>142</xdr:row>
      <xdr:rowOff>747882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3B2B12A6-5F92-40BB-B76A-4140C1A9DF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25453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140</xdr:row>
      <xdr:rowOff>40831</xdr:rowOff>
    </xdr:from>
    <xdr:to>
      <xdr:col>1</xdr:col>
      <xdr:colOff>1289504</xdr:colOff>
      <xdr:row>140</xdr:row>
      <xdr:rowOff>747882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A79B71E8-EBFF-4F59-A23D-49573C05D9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26215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141</xdr:row>
      <xdr:rowOff>40831</xdr:rowOff>
    </xdr:from>
    <xdr:to>
      <xdr:col>1</xdr:col>
      <xdr:colOff>1289504</xdr:colOff>
      <xdr:row>141</xdr:row>
      <xdr:rowOff>747882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522FD6ED-CAED-4183-A5A4-691C72F3D9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26977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161</xdr:row>
      <xdr:rowOff>40831</xdr:rowOff>
    </xdr:from>
    <xdr:to>
      <xdr:col>1</xdr:col>
      <xdr:colOff>1289504</xdr:colOff>
      <xdr:row>161</xdr:row>
      <xdr:rowOff>747882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2E125B1B-018F-4823-9571-6ECA623A0B6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69649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162</xdr:row>
      <xdr:rowOff>40831</xdr:rowOff>
    </xdr:from>
    <xdr:to>
      <xdr:col>1</xdr:col>
      <xdr:colOff>1289504</xdr:colOff>
      <xdr:row>162</xdr:row>
      <xdr:rowOff>747882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A1FD7461-9E29-470E-B799-DF473C39569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70411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163</xdr:row>
      <xdr:rowOff>40831</xdr:rowOff>
    </xdr:from>
    <xdr:to>
      <xdr:col>1</xdr:col>
      <xdr:colOff>1289504</xdr:colOff>
      <xdr:row>163</xdr:row>
      <xdr:rowOff>747882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E9D3D673-7792-4517-AD7E-5A32846929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71173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164</xdr:row>
      <xdr:rowOff>40831</xdr:rowOff>
    </xdr:from>
    <xdr:to>
      <xdr:col>1</xdr:col>
      <xdr:colOff>1289504</xdr:colOff>
      <xdr:row>164</xdr:row>
      <xdr:rowOff>747882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D3115DA1-8CBF-4F2F-8ED1-5B8671E478B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71935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173</xdr:row>
      <xdr:rowOff>40831</xdr:rowOff>
    </xdr:from>
    <xdr:to>
      <xdr:col>1</xdr:col>
      <xdr:colOff>1289504</xdr:colOff>
      <xdr:row>173</xdr:row>
      <xdr:rowOff>747882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FCBFB63F-93FC-4129-898B-60A92A998F2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72697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42</xdr:row>
      <xdr:rowOff>40831</xdr:rowOff>
    </xdr:from>
    <xdr:to>
      <xdr:col>1</xdr:col>
      <xdr:colOff>1289504</xdr:colOff>
      <xdr:row>42</xdr:row>
      <xdr:rowOff>747882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105BDF00-D9C1-47B3-918B-78911B656C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46789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75</xdr:row>
      <xdr:rowOff>40831</xdr:rowOff>
    </xdr:from>
    <xdr:to>
      <xdr:col>1</xdr:col>
      <xdr:colOff>1289504</xdr:colOff>
      <xdr:row>75</xdr:row>
      <xdr:rowOff>747882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AF4C917C-4805-443F-8D97-08347465D83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29263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70</xdr:row>
      <xdr:rowOff>40831</xdr:rowOff>
    </xdr:from>
    <xdr:to>
      <xdr:col>1</xdr:col>
      <xdr:colOff>1289504</xdr:colOff>
      <xdr:row>70</xdr:row>
      <xdr:rowOff>747882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A09EF30E-D0DC-499A-8167-93405D4216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30025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71</xdr:row>
      <xdr:rowOff>40831</xdr:rowOff>
    </xdr:from>
    <xdr:to>
      <xdr:col>1</xdr:col>
      <xdr:colOff>1289504</xdr:colOff>
      <xdr:row>71</xdr:row>
      <xdr:rowOff>747882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E09BEE3E-2871-4201-B973-215679B55DF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30787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80</xdr:row>
      <xdr:rowOff>40831</xdr:rowOff>
    </xdr:from>
    <xdr:to>
      <xdr:col>1</xdr:col>
      <xdr:colOff>1289504</xdr:colOff>
      <xdr:row>80</xdr:row>
      <xdr:rowOff>747882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D0A31231-E9E3-4E02-B9FA-29903D8C57D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31549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78</xdr:row>
      <xdr:rowOff>40831</xdr:rowOff>
    </xdr:from>
    <xdr:to>
      <xdr:col>1</xdr:col>
      <xdr:colOff>1289504</xdr:colOff>
      <xdr:row>78</xdr:row>
      <xdr:rowOff>747882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315D73D7-A627-4FD8-B3CC-12C230719F3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32311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76</xdr:row>
      <xdr:rowOff>40831</xdr:rowOff>
    </xdr:from>
    <xdr:to>
      <xdr:col>1</xdr:col>
      <xdr:colOff>1289504</xdr:colOff>
      <xdr:row>76</xdr:row>
      <xdr:rowOff>747882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5E9FE8F3-6D60-40E7-A0C0-F3F37FAB4D6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33073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64</xdr:row>
      <xdr:rowOff>40831</xdr:rowOff>
    </xdr:from>
    <xdr:to>
      <xdr:col>1</xdr:col>
      <xdr:colOff>1289504</xdr:colOff>
      <xdr:row>64</xdr:row>
      <xdr:rowOff>747882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8C811A80-03C4-4146-9027-8CE899AF5F7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33835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65</xdr:row>
      <xdr:rowOff>40831</xdr:rowOff>
    </xdr:from>
    <xdr:to>
      <xdr:col>1</xdr:col>
      <xdr:colOff>1289504</xdr:colOff>
      <xdr:row>65</xdr:row>
      <xdr:rowOff>747882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773A0851-7583-4A85-A0CD-1499B3AF1CA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34597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88</xdr:row>
      <xdr:rowOff>40831</xdr:rowOff>
    </xdr:from>
    <xdr:to>
      <xdr:col>1</xdr:col>
      <xdr:colOff>1289504</xdr:colOff>
      <xdr:row>88</xdr:row>
      <xdr:rowOff>747882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A62DC1A8-3A79-4D38-AFAD-91560670A6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35359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81</xdr:row>
      <xdr:rowOff>40831</xdr:rowOff>
    </xdr:from>
    <xdr:to>
      <xdr:col>1</xdr:col>
      <xdr:colOff>1289504</xdr:colOff>
      <xdr:row>81</xdr:row>
      <xdr:rowOff>747882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91076159-CB9B-4EC7-BBC5-B0974CC1D6B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36121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84</xdr:row>
      <xdr:rowOff>40831</xdr:rowOff>
    </xdr:from>
    <xdr:to>
      <xdr:col>1</xdr:col>
      <xdr:colOff>1289504</xdr:colOff>
      <xdr:row>84</xdr:row>
      <xdr:rowOff>747882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509C0FEC-F665-415E-8744-9594FCDDDBE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36883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82</xdr:row>
      <xdr:rowOff>40831</xdr:rowOff>
    </xdr:from>
    <xdr:to>
      <xdr:col>1</xdr:col>
      <xdr:colOff>1289504</xdr:colOff>
      <xdr:row>82</xdr:row>
      <xdr:rowOff>747882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44CFF76E-634F-42B6-9114-0ABF92D5C00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37645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66</xdr:row>
      <xdr:rowOff>40831</xdr:rowOff>
    </xdr:from>
    <xdr:to>
      <xdr:col>1</xdr:col>
      <xdr:colOff>1289504</xdr:colOff>
      <xdr:row>66</xdr:row>
      <xdr:rowOff>747882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53C9D9CF-5CE6-48E1-8A9F-67416A0B528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38407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63</xdr:row>
      <xdr:rowOff>40831</xdr:rowOff>
    </xdr:from>
    <xdr:to>
      <xdr:col>1</xdr:col>
      <xdr:colOff>1289504</xdr:colOff>
      <xdr:row>63</xdr:row>
      <xdr:rowOff>747882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2169588D-CAB2-402E-9A96-B7D6E3DF48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39169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86</xdr:row>
      <xdr:rowOff>40831</xdr:rowOff>
    </xdr:from>
    <xdr:to>
      <xdr:col>1</xdr:col>
      <xdr:colOff>1289504</xdr:colOff>
      <xdr:row>86</xdr:row>
      <xdr:rowOff>747882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04571584-91E4-4FE1-8393-B6A4F750F5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39931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87</xdr:row>
      <xdr:rowOff>40831</xdr:rowOff>
    </xdr:from>
    <xdr:to>
      <xdr:col>1</xdr:col>
      <xdr:colOff>1289504</xdr:colOff>
      <xdr:row>87</xdr:row>
      <xdr:rowOff>747882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D7F4C9DA-5A19-4295-8A20-D9BBDD11DC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40693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68</xdr:row>
      <xdr:rowOff>40831</xdr:rowOff>
    </xdr:from>
    <xdr:to>
      <xdr:col>1</xdr:col>
      <xdr:colOff>1289504</xdr:colOff>
      <xdr:row>68</xdr:row>
      <xdr:rowOff>747882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5C760B0F-7BF0-4525-8464-0BD402F75E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41455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69</xdr:row>
      <xdr:rowOff>40831</xdr:rowOff>
    </xdr:from>
    <xdr:to>
      <xdr:col>1</xdr:col>
      <xdr:colOff>1289504</xdr:colOff>
      <xdr:row>69</xdr:row>
      <xdr:rowOff>747882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2CE3997A-8E6A-4E50-9E62-C71494059CC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42217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85</xdr:row>
      <xdr:rowOff>40831</xdr:rowOff>
    </xdr:from>
    <xdr:to>
      <xdr:col>1</xdr:col>
      <xdr:colOff>1289504</xdr:colOff>
      <xdr:row>85</xdr:row>
      <xdr:rowOff>747882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99DDC665-A1A1-47AE-A18E-6D072DD88A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42979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21</xdr:row>
      <xdr:rowOff>40831</xdr:rowOff>
    </xdr:from>
    <xdr:to>
      <xdr:col>1</xdr:col>
      <xdr:colOff>1289504</xdr:colOff>
      <xdr:row>21</xdr:row>
      <xdr:rowOff>747882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A0235569-9B7A-421C-B1A2-8A80E323437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56695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22</xdr:row>
      <xdr:rowOff>40831</xdr:rowOff>
    </xdr:from>
    <xdr:to>
      <xdr:col>1</xdr:col>
      <xdr:colOff>1289504</xdr:colOff>
      <xdr:row>22</xdr:row>
      <xdr:rowOff>747882</xdr:rowOff>
    </xdr:to>
    <xdr:pic>
      <xdr:nvPicPr>
        <xdr:cNvPr id="70" name="図 69">
          <a:extLst>
            <a:ext uri="{FF2B5EF4-FFF2-40B4-BE49-F238E27FC236}">
              <a16:creationId xmlns:a16="http://schemas.microsoft.com/office/drawing/2014/main" id="{E0F0B01E-7E9D-4182-B99A-5E4253F3570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57457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23</xdr:row>
      <xdr:rowOff>40831</xdr:rowOff>
    </xdr:from>
    <xdr:to>
      <xdr:col>1</xdr:col>
      <xdr:colOff>1289504</xdr:colOff>
      <xdr:row>23</xdr:row>
      <xdr:rowOff>747882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B2E81BE6-B295-4BBC-8948-FB225FE69A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58219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14</xdr:row>
      <xdr:rowOff>40831</xdr:rowOff>
    </xdr:from>
    <xdr:to>
      <xdr:col>1</xdr:col>
      <xdr:colOff>1289504</xdr:colOff>
      <xdr:row>14</xdr:row>
      <xdr:rowOff>747882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857CB4C2-7D3A-427C-A451-E6C1890B666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58981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10</xdr:row>
      <xdr:rowOff>40831</xdr:rowOff>
    </xdr:from>
    <xdr:to>
      <xdr:col>1</xdr:col>
      <xdr:colOff>1289504</xdr:colOff>
      <xdr:row>10</xdr:row>
      <xdr:rowOff>747882</xdr:rowOff>
    </xdr:to>
    <xdr:pic>
      <xdr:nvPicPr>
        <xdr:cNvPr id="73" name="図 72">
          <a:extLst>
            <a:ext uri="{FF2B5EF4-FFF2-40B4-BE49-F238E27FC236}">
              <a16:creationId xmlns:a16="http://schemas.microsoft.com/office/drawing/2014/main" id="{9E68B34D-01DA-4D1C-8FFB-4241983F49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59743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11</xdr:row>
      <xdr:rowOff>40831</xdr:rowOff>
    </xdr:from>
    <xdr:to>
      <xdr:col>1</xdr:col>
      <xdr:colOff>1289504</xdr:colOff>
      <xdr:row>11</xdr:row>
      <xdr:rowOff>747882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6A6EEA0F-E95A-4E22-9D93-AAF4DB6538C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60505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12</xdr:row>
      <xdr:rowOff>40831</xdr:rowOff>
    </xdr:from>
    <xdr:to>
      <xdr:col>1</xdr:col>
      <xdr:colOff>1289504</xdr:colOff>
      <xdr:row>12</xdr:row>
      <xdr:rowOff>747882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8CE10079-7215-47D1-B70E-07CC1440115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61267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15</xdr:row>
      <xdr:rowOff>40831</xdr:rowOff>
    </xdr:from>
    <xdr:to>
      <xdr:col>1</xdr:col>
      <xdr:colOff>1289504</xdr:colOff>
      <xdr:row>15</xdr:row>
      <xdr:rowOff>747882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6B1B50B3-5F9D-46A4-B9B7-E56532C2DC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62029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17</xdr:row>
      <xdr:rowOff>40831</xdr:rowOff>
    </xdr:from>
    <xdr:to>
      <xdr:col>1</xdr:col>
      <xdr:colOff>1289504</xdr:colOff>
      <xdr:row>17</xdr:row>
      <xdr:rowOff>747882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CFDEFC2F-10BD-4FD4-8E59-4035F5A144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63553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18</xdr:row>
      <xdr:rowOff>40831</xdr:rowOff>
    </xdr:from>
    <xdr:to>
      <xdr:col>1</xdr:col>
      <xdr:colOff>1289504</xdr:colOff>
      <xdr:row>18</xdr:row>
      <xdr:rowOff>747882</xdr:rowOff>
    </xdr:to>
    <xdr:pic>
      <xdr:nvPicPr>
        <xdr:cNvPr id="78" name="図 77">
          <a:extLst>
            <a:ext uri="{FF2B5EF4-FFF2-40B4-BE49-F238E27FC236}">
              <a16:creationId xmlns:a16="http://schemas.microsoft.com/office/drawing/2014/main" id="{79D4962E-085E-4828-82EE-56C52BBFA8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64315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19</xdr:row>
      <xdr:rowOff>40831</xdr:rowOff>
    </xdr:from>
    <xdr:to>
      <xdr:col>1</xdr:col>
      <xdr:colOff>1289504</xdr:colOff>
      <xdr:row>19</xdr:row>
      <xdr:rowOff>747882</xdr:rowOff>
    </xdr:to>
    <xdr:pic>
      <xdr:nvPicPr>
        <xdr:cNvPr id="79" name="図 78">
          <a:extLst>
            <a:ext uri="{FF2B5EF4-FFF2-40B4-BE49-F238E27FC236}">
              <a16:creationId xmlns:a16="http://schemas.microsoft.com/office/drawing/2014/main" id="{CD7AB05A-4AEB-4C02-AC88-6D620E2CCEE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65077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13</xdr:row>
      <xdr:rowOff>40831</xdr:rowOff>
    </xdr:from>
    <xdr:to>
      <xdr:col>1</xdr:col>
      <xdr:colOff>1289504</xdr:colOff>
      <xdr:row>13</xdr:row>
      <xdr:rowOff>747882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id="{7CB88B15-AA38-4136-BA84-7726C3DA0DB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65839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20</xdr:row>
      <xdr:rowOff>40831</xdr:rowOff>
    </xdr:from>
    <xdr:to>
      <xdr:col>1</xdr:col>
      <xdr:colOff>1289504</xdr:colOff>
      <xdr:row>20</xdr:row>
      <xdr:rowOff>747882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D597D669-D248-4C8E-ABFC-8ACE2748AF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66601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24</xdr:row>
      <xdr:rowOff>40831</xdr:rowOff>
    </xdr:from>
    <xdr:to>
      <xdr:col>1</xdr:col>
      <xdr:colOff>1289504</xdr:colOff>
      <xdr:row>24</xdr:row>
      <xdr:rowOff>747882</xdr:rowOff>
    </xdr:to>
    <xdr:pic>
      <xdr:nvPicPr>
        <xdr:cNvPr id="82" name="図 81">
          <a:extLst>
            <a:ext uri="{FF2B5EF4-FFF2-40B4-BE49-F238E27FC236}">
              <a16:creationId xmlns:a16="http://schemas.microsoft.com/office/drawing/2014/main" id="{614388D2-DB2B-4EFE-BC12-82F6391C30D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67363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25</xdr:row>
      <xdr:rowOff>40831</xdr:rowOff>
    </xdr:from>
    <xdr:to>
      <xdr:col>1</xdr:col>
      <xdr:colOff>1289504</xdr:colOff>
      <xdr:row>25</xdr:row>
      <xdr:rowOff>747882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6B0F3C03-D954-4B14-94F9-F84483B5EF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68125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157</xdr:row>
      <xdr:rowOff>40831</xdr:rowOff>
    </xdr:from>
    <xdr:to>
      <xdr:col>1</xdr:col>
      <xdr:colOff>1289504</xdr:colOff>
      <xdr:row>157</xdr:row>
      <xdr:rowOff>747882</xdr:rowOff>
    </xdr:to>
    <xdr:pic>
      <xdr:nvPicPr>
        <xdr:cNvPr id="84" name="図 83">
          <a:extLst>
            <a:ext uri="{FF2B5EF4-FFF2-40B4-BE49-F238E27FC236}">
              <a16:creationId xmlns:a16="http://schemas.microsoft.com/office/drawing/2014/main" id="{A6721135-D5D2-4AF8-A3E4-81C6E909F67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7165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155</xdr:row>
      <xdr:rowOff>40831</xdr:rowOff>
    </xdr:from>
    <xdr:to>
      <xdr:col>1</xdr:col>
      <xdr:colOff>1289504</xdr:colOff>
      <xdr:row>155</xdr:row>
      <xdr:rowOff>747882</xdr:rowOff>
    </xdr:to>
    <xdr:pic>
      <xdr:nvPicPr>
        <xdr:cNvPr id="85" name="図 84">
          <a:extLst>
            <a:ext uri="{FF2B5EF4-FFF2-40B4-BE49-F238E27FC236}">
              <a16:creationId xmlns:a16="http://schemas.microsoft.com/office/drawing/2014/main" id="{1DD5732C-B65A-4EBA-8E6A-A788506CE27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4" y="7927531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267607</xdr:colOff>
      <xdr:row>193</xdr:row>
      <xdr:rowOff>40822</xdr:rowOff>
    </xdr:from>
    <xdr:to>
      <xdr:col>1</xdr:col>
      <xdr:colOff>1111251</xdr:colOff>
      <xdr:row>193</xdr:row>
      <xdr:rowOff>884465</xdr:rowOff>
    </xdr:to>
    <xdr:pic>
      <xdr:nvPicPr>
        <xdr:cNvPr id="86" name="図 85">
          <a:extLst>
            <a:ext uri="{FF2B5EF4-FFF2-40B4-BE49-F238E27FC236}">
              <a16:creationId xmlns:a16="http://schemas.microsoft.com/office/drawing/2014/main" id="{AF33041B-9201-4969-8466-939147749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94732" y="1056822"/>
          <a:ext cx="843644" cy="843643"/>
        </a:xfrm>
        <a:prstGeom prst="rect">
          <a:avLst/>
        </a:prstGeom>
      </xdr:spPr>
    </xdr:pic>
    <xdr:clientData/>
  </xdr:twoCellAnchor>
  <xdr:twoCellAnchor>
    <xdr:from>
      <xdr:col>1</xdr:col>
      <xdr:colOff>204107</xdr:colOff>
      <xdr:row>129</xdr:row>
      <xdr:rowOff>40821</xdr:rowOff>
    </xdr:from>
    <xdr:to>
      <xdr:col>1</xdr:col>
      <xdr:colOff>1161263</xdr:colOff>
      <xdr:row>129</xdr:row>
      <xdr:rowOff>693150</xdr:rowOff>
    </xdr:to>
    <xdr:pic>
      <xdr:nvPicPr>
        <xdr:cNvPr id="87" name="図 86">
          <a:extLst>
            <a:ext uri="{FF2B5EF4-FFF2-40B4-BE49-F238E27FC236}">
              <a16:creationId xmlns:a16="http://schemas.microsoft.com/office/drawing/2014/main" id="{7B311312-3666-4C91-BF34-3651925DFC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2290082" y="8689521"/>
          <a:ext cx="957156" cy="652329"/>
        </a:xfrm>
        <a:prstGeom prst="rect">
          <a:avLst/>
        </a:prstGeom>
      </xdr:spPr>
    </xdr:pic>
    <xdr:clientData/>
  </xdr:twoCellAnchor>
  <xdr:twoCellAnchor>
    <xdr:from>
      <xdr:col>1</xdr:col>
      <xdr:colOff>149678</xdr:colOff>
      <xdr:row>74</xdr:row>
      <xdr:rowOff>54428</xdr:rowOff>
    </xdr:from>
    <xdr:to>
      <xdr:col>1</xdr:col>
      <xdr:colOff>1289503</xdr:colOff>
      <xdr:row>74</xdr:row>
      <xdr:rowOff>761479</xdr:rowOff>
    </xdr:to>
    <xdr:pic>
      <xdr:nvPicPr>
        <xdr:cNvPr id="88" name="図 87">
          <a:extLst>
            <a:ext uri="{FF2B5EF4-FFF2-40B4-BE49-F238E27FC236}">
              <a16:creationId xmlns:a16="http://schemas.microsoft.com/office/drawing/2014/main" id="{ECFCD881-DC36-4672-AD39-300BD1E731B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3" y="2851512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149678</xdr:colOff>
      <xdr:row>54</xdr:row>
      <xdr:rowOff>54428</xdr:rowOff>
    </xdr:from>
    <xdr:to>
      <xdr:col>1</xdr:col>
      <xdr:colOff>1289503</xdr:colOff>
      <xdr:row>54</xdr:row>
      <xdr:rowOff>761479</xdr:rowOff>
    </xdr:to>
    <xdr:pic>
      <xdr:nvPicPr>
        <xdr:cNvPr id="89" name="図 88">
          <a:extLst>
            <a:ext uri="{FF2B5EF4-FFF2-40B4-BE49-F238E27FC236}">
              <a16:creationId xmlns:a16="http://schemas.microsoft.com/office/drawing/2014/main" id="{14F97C5E-2333-4CA7-98BA-0486F4381FA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3" y="4375512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149678</xdr:colOff>
      <xdr:row>52</xdr:row>
      <xdr:rowOff>54428</xdr:rowOff>
    </xdr:from>
    <xdr:to>
      <xdr:col>1</xdr:col>
      <xdr:colOff>1289503</xdr:colOff>
      <xdr:row>52</xdr:row>
      <xdr:rowOff>761479</xdr:rowOff>
    </xdr:to>
    <xdr:pic>
      <xdr:nvPicPr>
        <xdr:cNvPr id="90" name="図 89">
          <a:extLst>
            <a:ext uri="{FF2B5EF4-FFF2-40B4-BE49-F238E27FC236}">
              <a16:creationId xmlns:a16="http://schemas.microsoft.com/office/drawing/2014/main" id="{41171B59-2B7B-4BC4-B53C-6595DAA6A36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3" y="4451712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149678</xdr:colOff>
      <xdr:row>61</xdr:row>
      <xdr:rowOff>54428</xdr:rowOff>
    </xdr:from>
    <xdr:to>
      <xdr:col>1</xdr:col>
      <xdr:colOff>1289503</xdr:colOff>
      <xdr:row>61</xdr:row>
      <xdr:rowOff>761479</xdr:rowOff>
    </xdr:to>
    <xdr:pic>
      <xdr:nvPicPr>
        <xdr:cNvPr id="91" name="図 90">
          <a:extLst>
            <a:ext uri="{FF2B5EF4-FFF2-40B4-BE49-F238E27FC236}">
              <a16:creationId xmlns:a16="http://schemas.microsoft.com/office/drawing/2014/main" id="{350B2018-1067-42D4-B6DE-6EC2EE4427B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3" y="4527912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149678</xdr:colOff>
      <xdr:row>41</xdr:row>
      <xdr:rowOff>54428</xdr:rowOff>
    </xdr:from>
    <xdr:to>
      <xdr:col>1</xdr:col>
      <xdr:colOff>1289503</xdr:colOff>
      <xdr:row>41</xdr:row>
      <xdr:rowOff>761479</xdr:rowOff>
    </xdr:to>
    <xdr:pic>
      <xdr:nvPicPr>
        <xdr:cNvPr id="92" name="図 91">
          <a:extLst>
            <a:ext uri="{FF2B5EF4-FFF2-40B4-BE49-F238E27FC236}">
              <a16:creationId xmlns:a16="http://schemas.microsoft.com/office/drawing/2014/main" id="{39FC7496-E7D7-4880-8AAF-CBE0E5CA6AA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3" y="4604112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149678</xdr:colOff>
      <xdr:row>33</xdr:row>
      <xdr:rowOff>54428</xdr:rowOff>
    </xdr:from>
    <xdr:to>
      <xdr:col>1</xdr:col>
      <xdr:colOff>1289503</xdr:colOff>
      <xdr:row>33</xdr:row>
      <xdr:rowOff>761479</xdr:rowOff>
    </xdr:to>
    <xdr:pic>
      <xdr:nvPicPr>
        <xdr:cNvPr id="93" name="図 92">
          <a:extLst>
            <a:ext uri="{FF2B5EF4-FFF2-40B4-BE49-F238E27FC236}">
              <a16:creationId xmlns:a16="http://schemas.microsoft.com/office/drawing/2014/main" id="{20C12E5C-B813-4B8B-94D6-E07CA086133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3" y="5137512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149678</xdr:colOff>
      <xdr:row>16</xdr:row>
      <xdr:rowOff>54428</xdr:rowOff>
    </xdr:from>
    <xdr:to>
      <xdr:col>1</xdr:col>
      <xdr:colOff>1289503</xdr:colOff>
      <xdr:row>16</xdr:row>
      <xdr:rowOff>761479</xdr:rowOff>
    </xdr:to>
    <xdr:pic>
      <xdr:nvPicPr>
        <xdr:cNvPr id="94" name="図 93">
          <a:extLst>
            <a:ext uri="{FF2B5EF4-FFF2-40B4-BE49-F238E27FC236}">
              <a16:creationId xmlns:a16="http://schemas.microsoft.com/office/drawing/2014/main" id="{DEAC608B-E1EF-4DB6-B42C-C33A5BD9C21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5653" y="6280512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149678</xdr:colOff>
      <xdr:row>126</xdr:row>
      <xdr:rowOff>213178</xdr:rowOff>
    </xdr:from>
    <xdr:to>
      <xdr:col>1</xdr:col>
      <xdr:colOff>1289503</xdr:colOff>
      <xdr:row>126</xdr:row>
      <xdr:rowOff>920229</xdr:rowOff>
    </xdr:to>
    <xdr:pic>
      <xdr:nvPicPr>
        <xdr:cNvPr id="95" name="図 94">
          <a:extLst>
            <a:ext uri="{FF2B5EF4-FFF2-40B4-BE49-F238E27FC236}">
              <a16:creationId xmlns:a16="http://schemas.microsoft.com/office/drawing/2014/main" id="{806F99EF-F9B8-4A30-9742-F25AB720A93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76803" y="2165803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149678</xdr:colOff>
      <xdr:row>67</xdr:row>
      <xdr:rowOff>54429</xdr:rowOff>
    </xdr:from>
    <xdr:to>
      <xdr:col>1</xdr:col>
      <xdr:colOff>1289503</xdr:colOff>
      <xdr:row>67</xdr:row>
      <xdr:rowOff>761480</xdr:rowOff>
    </xdr:to>
    <xdr:pic>
      <xdr:nvPicPr>
        <xdr:cNvPr id="96" name="図 95">
          <a:extLst>
            <a:ext uri="{FF2B5EF4-FFF2-40B4-BE49-F238E27FC236}">
              <a16:creationId xmlns:a16="http://schemas.microsoft.com/office/drawing/2014/main" id="{C347663D-E4A8-4430-B71B-28E8637C3AA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35653" y="73473129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149678</xdr:colOff>
      <xdr:row>79</xdr:row>
      <xdr:rowOff>54428</xdr:rowOff>
    </xdr:from>
    <xdr:to>
      <xdr:col>1</xdr:col>
      <xdr:colOff>1289503</xdr:colOff>
      <xdr:row>79</xdr:row>
      <xdr:rowOff>761479</xdr:rowOff>
    </xdr:to>
    <xdr:pic>
      <xdr:nvPicPr>
        <xdr:cNvPr id="97" name="図 96">
          <a:extLst>
            <a:ext uri="{FF2B5EF4-FFF2-40B4-BE49-F238E27FC236}">
              <a16:creationId xmlns:a16="http://schemas.microsoft.com/office/drawing/2014/main" id="{47F19F43-C28F-4E57-B26F-07B6CD33AB8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35653" y="7423512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149678</xdr:colOff>
      <xdr:row>72</xdr:row>
      <xdr:rowOff>54428</xdr:rowOff>
    </xdr:from>
    <xdr:to>
      <xdr:col>1</xdr:col>
      <xdr:colOff>1289503</xdr:colOff>
      <xdr:row>72</xdr:row>
      <xdr:rowOff>761479</xdr:rowOff>
    </xdr:to>
    <xdr:pic>
      <xdr:nvPicPr>
        <xdr:cNvPr id="98" name="図 97">
          <a:extLst>
            <a:ext uri="{FF2B5EF4-FFF2-40B4-BE49-F238E27FC236}">
              <a16:creationId xmlns:a16="http://schemas.microsoft.com/office/drawing/2014/main" id="{41EC4C77-72C1-4192-BEEA-E46632AE75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35653" y="7499712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149678</xdr:colOff>
      <xdr:row>73</xdr:row>
      <xdr:rowOff>54428</xdr:rowOff>
    </xdr:from>
    <xdr:to>
      <xdr:col>1</xdr:col>
      <xdr:colOff>1289503</xdr:colOff>
      <xdr:row>73</xdr:row>
      <xdr:rowOff>761479</xdr:rowOff>
    </xdr:to>
    <xdr:pic>
      <xdr:nvPicPr>
        <xdr:cNvPr id="99" name="図 98">
          <a:extLst>
            <a:ext uri="{FF2B5EF4-FFF2-40B4-BE49-F238E27FC236}">
              <a16:creationId xmlns:a16="http://schemas.microsoft.com/office/drawing/2014/main" id="{E1078A90-5FA1-4C80-A3BE-324B96391C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35653" y="7575912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149678</xdr:colOff>
      <xdr:row>77</xdr:row>
      <xdr:rowOff>54428</xdr:rowOff>
    </xdr:from>
    <xdr:to>
      <xdr:col>1</xdr:col>
      <xdr:colOff>1289503</xdr:colOff>
      <xdr:row>77</xdr:row>
      <xdr:rowOff>761479</xdr:rowOff>
    </xdr:to>
    <xdr:pic>
      <xdr:nvPicPr>
        <xdr:cNvPr id="100" name="図 99">
          <a:extLst>
            <a:ext uri="{FF2B5EF4-FFF2-40B4-BE49-F238E27FC236}">
              <a16:creationId xmlns:a16="http://schemas.microsoft.com/office/drawing/2014/main" id="{D4E98013-72A2-4085-88A2-AB948649614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35653" y="7652112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149678</xdr:colOff>
      <xdr:row>83</xdr:row>
      <xdr:rowOff>54428</xdr:rowOff>
    </xdr:from>
    <xdr:to>
      <xdr:col>1</xdr:col>
      <xdr:colOff>1289503</xdr:colOff>
      <xdr:row>83</xdr:row>
      <xdr:rowOff>761479</xdr:rowOff>
    </xdr:to>
    <xdr:pic>
      <xdr:nvPicPr>
        <xdr:cNvPr id="101" name="図 100">
          <a:extLst>
            <a:ext uri="{FF2B5EF4-FFF2-40B4-BE49-F238E27FC236}">
              <a16:creationId xmlns:a16="http://schemas.microsoft.com/office/drawing/2014/main" id="{854F4209-F95C-4652-91EF-5A741F1B68C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35653" y="7728312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149678</xdr:colOff>
      <xdr:row>156</xdr:row>
      <xdr:rowOff>54428</xdr:rowOff>
    </xdr:from>
    <xdr:to>
      <xdr:col>1</xdr:col>
      <xdr:colOff>1289503</xdr:colOff>
      <xdr:row>156</xdr:row>
      <xdr:rowOff>761479</xdr:rowOff>
    </xdr:to>
    <xdr:pic>
      <xdr:nvPicPr>
        <xdr:cNvPr id="102" name="図 101">
          <a:extLst>
            <a:ext uri="{FF2B5EF4-FFF2-40B4-BE49-F238E27FC236}">
              <a16:creationId xmlns:a16="http://schemas.microsoft.com/office/drawing/2014/main" id="{BE7781BC-BACA-4E64-B8A8-BBCDACE1B2D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35653" y="2775312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149678</xdr:colOff>
      <xdr:row>189</xdr:row>
      <xdr:rowOff>54428</xdr:rowOff>
    </xdr:from>
    <xdr:to>
      <xdr:col>1</xdr:col>
      <xdr:colOff>1289503</xdr:colOff>
      <xdr:row>189</xdr:row>
      <xdr:rowOff>761479</xdr:rowOff>
    </xdr:to>
    <xdr:pic>
      <xdr:nvPicPr>
        <xdr:cNvPr id="103" name="図 102">
          <a:extLst>
            <a:ext uri="{FF2B5EF4-FFF2-40B4-BE49-F238E27FC236}">
              <a16:creationId xmlns:a16="http://schemas.microsoft.com/office/drawing/2014/main" id="{B076E775-2F1B-46D9-A4FB-21889FC750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35653" y="7804512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40822</xdr:colOff>
      <xdr:row>158</xdr:row>
      <xdr:rowOff>40821</xdr:rowOff>
    </xdr:from>
    <xdr:to>
      <xdr:col>1</xdr:col>
      <xdr:colOff>1080831</xdr:colOff>
      <xdr:row>158</xdr:row>
      <xdr:rowOff>739221</xdr:rowOff>
    </xdr:to>
    <xdr:pic>
      <xdr:nvPicPr>
        <xdr:cNvPr id="104" name="図 103">
          <a:extLst>
            <a:ext uri="{FF2B5EF4-FFF2-40B4-BE49-F238E27FC236}">
              <a16:creationId xmlns:a16="http://schemas.microsoft.com/office/drawing/2014/main" id="{DF0DD66E-45E8-4610-929D-FD180394D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2126797" y="78793521"/>
          <a:ext cx="1040009" cy="698400"/>
        </a:xfrm>
        <a:prstGeom prst="rect">
          <a:avLst/>
        </a:prstGeom>
      </xdr:spPr>
    </xdr:pic>
    <xdr:clientData/>
  </xdr:twoCellAnchor>
  <xdr:twoCellAnchor>
    <xdr:from>
      <xdr:col>1</xdr:col>
      <xdr:colOff>40822</xdr:colOff>
      <xdr:row>172</xdr:row>
      <xdr:rowOff>40821</xdr:rowOff>
    </xdr:from>
    <xdr:to>
      <xdr:col>1</xdr:col>
      <xdr:colOff>1080831</xdr:colOff>
      <xdr:row>172</xdr:row>
      <xdr:rowOff>739221</xdr:rowOff>
    </xdr:to>
    <xdr:pic>
      <xdr:nvPicPr>
        <xdr:cNvPr id="105" name="図 104">
          <a:extLst>
            <a:ext uri="{FF2B5EF4-FFF2-40B4-BE49-F238E27FC236}">
              <a16:creationId xmlns:a16="http://schemas.microsoft.com/office/drawing/2014/main" id="{80C2FB0F-4640-442E-A2B9-B86E2573A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2126797" y="79555521"/>
          <a:ext cx="1040009" cy="698400"/>
        </a:xfrm>
        <a:prstGeom prst="rect">
          <a:avLst/>
        </a:prstGeom>
      </xdr:spPr>
    </xdr:pic>
    <xdr:clientData/>
  </xdr:twoCellAnchor>
  <xdr:twoCellAnchor>
    <xdr:from>
      <xdr:col>1</xdr:col>
      <xdr:colOff>40822</xdr:colOff>
      <xdr:row>168</xdr:row>
      <xdr:rowOff>40821</xdr:rowOff>
    </xdr:from>
    <xdr:to>
      <xdr:col>1</xdr:col>
      <xdr:colOff>1080831</xdr:colOff>
      <xdr:row>168</xdr:row>
      <xdr:rowOff>739221</xdr:rowOff>
    </xdr:to>
    <xdr:pic>
      <xdr:nvPicPr>
        <xdr:cNvPr id="106" name="図 105">
          <a:extLst>
            <a:ext uri="{FF2B5EF4-FFF2-40B4-BE49-F238E27FC236}">
              <a16:creationId xmlns:a16="http://schemas.microsoft.com/office/drawing/2014/main" id="{1CBA00D0-696B-4E5A-AC3E-FCE54D91F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2126797" y="80317521"/>
          <a:ext cx="1040009" cy="698400"/>
        </a:xfrm>
        <a:prstGeom prst="rect">
          <a:avLst/>
        </a:prstGeom>
      </xdr:spPr>
    </xdr:pic>
    <xdr:clientData/>
  </xdr:twoCellAnchor>
  <xdr:twoCellAnchor>
    <xdr:from>
      <xdr:col>1</xdr:col>
      <xdr:colOff>40822</xdr:colOff>
      <xdr:row>166</xdr:row>
      <xdr:rowOff>40821</xdr:rowOff>
    </xdr:from>
    <xdr:to>
      <xdr:col>1</xdr:col>
      <xdr:colOff>1080831</xdr:colOff>
      <xdr:row>166</xdr:row>
      <xdr:rowOff>739221</xdr:rowOff>
    </xdr:to>
    <xdr:pic>
      <xdr:nvPicPr>
        <xdr:cNvPr id="107" name="図 106">
          <a:extLst>
            <a:ext uri="{FF2B5EF4-FFF2-40B4-BE49-F238E27FC236}">
              <a16:creationId xmlns:a16="http://schemas.microsoft.com/office/drawing/2014/main" id="{80CED80C-9DF8-4461-897E-1699D28099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2126797" y="81079521"/>
          <a:ext cx="1040009" cy="698400"/>
        </a:xfrm>
        <a:prstGeom prst="rect">
          <a:avLst/>
        </a:prstGeom>
      </xdr:spPr>
    </xdr:pic>
    <xdr:clientData/>
  </xdr:twoCellAnchor>
  <xdr:twoCellAnchor>
    <xdr:from>
      <xdr:col>1</xdr:col>
      <xdr:colOff>40822</xdr:colOff>
      <xdr:row>167</xdr:row>
      <xdr:rowOff>40820</xdr:rowOff>
    </xdr:from>
    <xdr:to>
      <xdr:col>1</xdr:col>
      <xdr:colOff>1080831</xdr:colOff>
      <xdr:row>167</xdr:row>
      <xdr:rowOff>739220</xdr:rowOff>
    </xdr:to>
    <xdr:pic>
      <xdr:nvPicPr>
        <xdr:cNvPr id="108" name="図 107">
          <a:extLst>
            <a:ext uri="{FF2B5EF4-FFF2-40B4-BE49-F238E27FC236}">
              <a16:creationId xmlns:a16="http://schemas.microsoft.com/office/drawing/2014/main" id="{6C465AF2-A627-4668-BE6D-568E09F12C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2126797" y="81841520"/>
          <a:ext cx="1040009" cy="698400"/>
        </a:xfrm>
        <a:prstGeom prst="rect">
          <a:avLst/>
        </a:prstGeom>
      </xdr:spPr>
    </xdr:pic>
    <xdr:clientData/>
  </xdr:twoCellAnchor>
  <xdr:twoCellAnchor>
    <xdr:from>
      <xdr:col>1</xdr:col>
      <xdr:colOff>40822</xdr:colOff>
      <xdr:row>165</xdr:row>
      <xdr:rowOff>40820</xdr:rowOff>
    </xdr:from>
    <xdr:to>
      <xdr:col>1</xdr:col>
      <xdr:colOff>1080831</xdr:colOff>
      <xdr:row>165</xdr:row>
      <xdr:rowOff>739220</xdr:rowOff>
    </xdr:to>
    <xdr:pic>
      <xdr:nvPicPr>
        <xdr:cNvPr id="109" name="図 108">
          <a:extLst>
            <a:ext uri="{FF2B5EF4-FFF2-40B4-BE49-F238E27FC236}">
              <a16:creationId xmlns:a16="http://schemas.microsoft.com/office/drawing/2014/main" id="{BC683C98-37B4-422D-9C30-0DC5E7F31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2126797" y="82603520"/>
          <a:ext cx="1040009" cy="698400"/>
        </a:xfrm>
        <a:prstGeom prst="rect">
          <a:avLst/>
        </a:prstGeom>
      </xdr:spPr>
    </xdr:pic>
    <xdr:clientData/>
  </xdr:twoCellAnchor>
  <xdr:twoCellAnchor>
    <xdr:from>
      <xdr:col>1</xdr:col>
      <xdr:colOff>40822</xdr:colOff>
      <xdr:row>159</xdr:row>
      <xdr:rowOff>40821</xdr:rowOff>
    </xdr:from>
    <xdr:to>
      <xdr:col>1</xdr:col>
      <xdr:colOff>1080831</xdr:colOff>
      <xdr:row>159</xdr:row>
      <xdr:rowOff>739221</xdr:rowOff>
    </xdr:to>
    <xdr:pic>
      <xdr:nvPicPr>
        <xdr:cNvPr id="110" name="図 109">
          <a:extLst>
            <a:ext uri="{FF2B5EF4-FFF2-40B4-BE49-F238E27FC236}">
              <a16:creationId xmlns:a16="http://schemas.microsoft.com/office/drawing/2014/main" id="{C27AEEEF-1766-42FF-B38B-E87F1B46DA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2126797" y="83365521"/>
          <a:ext cx="1040009" cy="698400"/>
        </a:xfrm>
        <a:prstGeom prst="rect">
          <a:avLst/>
        </a:prstGeom>
      </xdr:spPr>
    </xdr:pic>
    <xdr:clientData/>
  </xdr:twoCellAnchor>
  <xdr:twoCellAnchor>
    <xdr:from>
      <xdr:col>1</xdr:col>
      <xdr:colOff>108856</xdr:colOff>
      <xdr:row>174</xdr:row>
      <xdr:rowOff>27214</xdr:rowOff>
    </xdr:from>
    <xdr:to>
      <xdr:col>1</xdr:col>
      <xdr:colOff>1248681</xdr:colOff>
      <xdr:row>174</xdr:row>
      <xdr:rowOff>734265</xdr:rowOff>
    </xdr:to>
    <xdr:pic>
      <xdr:nvPicPr>
        <xdr:cNvPr id="111" name="図 110">
          <a:extLst>
            <a:ext uri="{FF2B5EF4-FFF2-40B4-BE49-F238E27FC236}">
              <a16:creationId xmlns:a16="http://schemas.microsoft.com/office/drawing/2014/main" id="{E1D6296B-149C-4FB9-B104-2748D56DF63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4831" y="84113914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108856</xdr:colOff>
      <xdr:row>160</xdr:row>
      <xdr:rowOff>27214</xdr:rowOff>
    </xdr:from>
    <xdr:to>
      <xdr:col>1</xdr:col>
      <xdr:colOff>1248681</xdr:colOff>
      <xdr:row>160</xdr:row>
      <xdr:rowOff>734265</xdr:rowOff>
    </xdr:to>
    <xdr:pic>
      <xdr:nvPicPr>
        <xdr:cNvPr id="112" name="図 111">
          <a:extLst>
            <a:ext uri="{FF2B5EF4-FFF2-40B4-BE49-F238E27FC236}">
              <a16:creationId xmlns:a16="http://schemas.microsoft.com/office/drawing/2014/main" id="{3A1C65D8-79F8-4D0F-9D84-16C25404A47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4831" y="84875914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108856</xdr:colOff>
      <xdr:row>51</xdr:row>
      <xdr:rowOff>27214</xdr:rowOff>
    </xdr:from>
    <xdr:to>
      <xdr:col>1</xdr:col>
      <xdr:colOff>1248681</xdr:colOff>
      <xdr:row>51</xdr:row>
      <xdr:rowOff>734265</xdr:rowOff>
    </xdr:to>
    <xdr:pic>
      <xdr:nvPicPr>
        <xdr:cNvPr id="113" name="図 112">
          <a:extLst>
            <a:ext uri="{FF2B5EF4-FFF2-40B4-BE49-F238E27FC236}">
              <a16:creationId xmlns:a16="http://schemas.microsoft.com/office/drawing/2014/main" id="{1DD71229-4E54-4F06-81F8-EE498080776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4831" y="87923914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108856</xdr:colOff>
      <xdr:row>43</xdr:row>
      <xdr:rowOff>27217</xdr:rowOff>
    </xdr:from>
    <xdr:to>
      <xdr:col>1</xdr:col>
      <xdr:colOff>1248681</xdr:colOff>
      <xdr:row>43</xdr:row>
      <xdr:rowOff>734268</xdr:rowOff>
    </xdr:to>
    <xdr:pic>
      <xdr:nvPicPr>
        <xdr:cNvPr id="114" name="図 113">
          <a:extLst>
            <a:ext uri="{FF2B5EF4-FFF2-40B4-BE49-F238E27FC236}">
              <a16:creationId xmlns:a16="http://schemas.microsoft.com/office/drawing/2014/main" id="{000E77E6-CA1F-4927-AD5C-6EF52BCA4C0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4831" y="88685917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108856</xdr:colOff>
      <xdr:row>53</xdr:row>
      <xdr:rowOff>27217</xdr:rowOff>
    </xdr:from>
    <xdr:to>
      <xdr:col>1</xdr:col>
      <xdr:colOff>1248681</xdr:colOff>
      <xdr:row>53</xdr:row>
      <xdr:rowOff>734268</xdr:rowOff>
    </xdr:to>
    <xdr:pic>
      <xdr:nvPicPr>
        <xdr:cNvPr id="115" name="図 114">
          <a:extLst>
            <a:ext uri="{FF2B5EF4-FFF2-40B4-BE49-F238E27FC236}">
              <a16:creationId xmlns:a16="http://schemas.microsoft.com/office/drawing/2014/main" id="{E063F7F4-4555-46D8-9B07-7D3622146B7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4831" y="89447917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108856</xdr:colOff>
      <xdr:row>62</xdr:row>
      <xdr:rowOff>27217</xdr:rowOff>
    </xdr:from>
    <xdr:to>
      <xdr:col>1</xdr:col>
      <xdr:colOff>1248681</xdr:colOff>
      <xdr:row>62</xdr:row>
      <xdr:rowOff>734268</xdr:rowOff>
    </xdr:to>
    <xdr:pic>
      <xdr:nvPicPr>
        <xdr:cNvPr id="116" name="図 115">
          <a:extLst>
            <a:ext uri="{FF2B5EF4-FFF2-40B4-BE49-F238E27FC236}">
              <a16:creationId xmlns:a16="http://schemas.microsoft.com/office/drawing/2014/main" id="{26CB5A3D-FD81-4B3E-BB98-CFD80A565E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4831" y="90971917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49893</xdr:colOff>
      <xdr:row>32</xdr:row>
      <xdr:rowOff>27214</xdr:rowOff>
    </xdr:from>
    <xdr:to>
      <xdr:col>1</xdr:col>
      <xdr:colOff>1103993</xdr:colOff>
      <xdr:row>32</xdr:row>
      <xdr:rowOff>734265</xdr:rowOff>
    </xdr:to>
    <xdr:pic>
      <xdr:nvPicPr>
        <xdr:cNvPr id="117" name="図 116">
          <a:extLst>
            <a:ext uri="{FF2B5EF4-FFF2-40B4-BE49-F238E27FC236}">
              <a16:creationId xmlns:a16="http://schemas.microsoft.com/office/drawing/2014/main" id="{EAC98C71-1E15-4334-9DB4-313484E6C5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35868" y="87161914"/>
          <a:ext cx="1054100" cy="707051"/>
        </a:xfrm>
        <a:prstGeom prst="rect">
          <a:avLst/>
        </a:prstGeom>
      </xdr:spPr>
    </xdr:pic>
    <xdr:clientData/>
  </xdr:twoCellAnchor>
  <xdr:twoCellAnchor>
    <xdr:from>
      <xdr:col>1</xdr:col>
      <xdr:colOff>95250</xdr:colOff>
      <xdr:row>30</xdr:row>
      <xdr:rowOff>13608</xdr:rowOff>
    </xdr:from>
    <xdr:to>
      <xdr:col>1</xdr:col>
      <xdr:colOff>1235075</xdr:colOff>
      <xdr:row>30</xdr:row>
      <xdr:rowOff>720659</xdr:rowOff>
    </xdr:to>
    <xdr:pic>
      <xdr:nvPicPr>
        <xdr:cNvPr id="118" name="図 117">
          <a:extLst>
            <a:ext uri="{FF2B5EF4-FFF2-40B4-BE49-F238E27FC236}">
              <a16:creationId xmlns:a16="http://schemas.microsoft.com/office/drawing/2014/main" id="{2F6D2421-561D-49F5-B1DF-54DEAA02C3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81225" y="8562430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95250</xdr:colOff>
      <xdr:row>31</xdr:row>
      <xdr:rowOff>13608</xdr:rowOff>
    </xdr:from>
    <xdr:to>
      <xdr:col>1</xdr:col>
      <xdr:colOff>1235075</xdr:colOff>
      <xdr:row>31</xdr:row>
      <xdr:rowOff>720659</xdr:rowOff>
    </xdr:to>
    <xdr:pic>
      <xdr:nvPicPr>
        <xdr:cNvPr id="119" name="図 118">
          <a:extLst>
            <a:ext uri="{FF2B5EF4-FFF2-40B4-BE49-F238E27FC236}">
              <a16:creationId xmlns:a16="http://schemas.microsoft.com/office/drawing/2014/main" id="{37125B0A-6E82-48CA-B119-41D1C7D5D58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81225" y="86386308"/>
          <a:ext cx="1139825" cy="707051"/>
        </a:xfrm>
        <a:prstGeom prst="rect">
          <a:avLst/>
        </a:prstGeom>
      </xdr:spPr>
    </xdr:pic>
    <xdr:clientData/>
  </xdr:twoCellAnchor>
  <xdr:twoCellAnchor>
    <xdr:from>
      <xdr:col>1</xdr:col>
      <xdr:colOff>204108</xdr:colOff>
      <xdr:row>40</xdr:row>
      <xdr:rowOff>68036</xdr:rowOff>
    </xdr:from>
    <xdr:to>
      <xdr:col>1</xdr:col>
      <xdr:colOff>1170215</xdr:colOff>
      <xdr:row>40</xdr:row>
      <xdr:rowOff>680358</xdr:rowOff>
    </xdr:to>
    <xdr:pic>
      <xdr:nvPicPr>
        <xdr:cNvPr id="120" name="図 119">
          <a:extLst>
            <a:ext uri="{FF2B5EF4-FFF2-40B4-BE49-F238E27FC236}">
              <a16:creationId xmlns:a16="http://schemas.microsoft.com/office/drawing/2014/main" id="{E2B30322-1E95-4F19-B15E-C56BE599C26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0083" y="90250736"/>
          <a:ext cx="966107" cy="612322"/>
        </a:xfrm>
        <a:prstGeom prst="rect">
          <a:avLst/>
        </a:prstGeom>
      </xdr:spPr>
    </xdr:pic>
    <xdr:clientData/>
  </xdr:twoCellAnchor>
  <xdr:twoCellAnchor>
    <xdr:from>
      <xdr:col>1</xdr:col>
      <xdr:colOff>27214</xdr:colOff>
      <xdr:row>187</xdr:row>
      <xdr:rowOff>40821</xdr:rowOff>
    </xdr:from>
    <xdr:to>
      <xdr:col>1</xdr:col>
      <xdr:colOff>1118493</xdr:colOff>
      <xdr:row>187</xdr:row>
      <xdr:rowOff>748018</xdr:rowOff>
    </xdr:to>
    <xdr:pic>
      <xdr:nvPicPr>
        <xdr:cNvPr id="122" name="図 121">
          <a:extLst>
            <a:ext uri="{FF2B5EF4-FFF2-40B4-BE49-F238E27FC236}">
              <a16:creationId xmlns:a16="http://schemas.microsoft.com/office/drawing/2014/main" id="{18454A75-415D-4459-94C8-8AF77F70D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22714" y="43506571"/>
          <a:ext cx="1091279" cy="707197"/>
        </a:xfrm>
        <a:prstGeom prst="rect">
          <a:avLst/>
        </a:prstGeom>
      </xdr:spPr>
    </xdr:pic>
    <xdr:clientData/>
  </xdr:twoCellAnchor>
  <xdr:twoCellAnchor>
    <xdr:from>
      <xdr:col>1</xdr:col>
      <xdr:colOff>27214</xdr:colOff>
      <xdr:row>176</xdr:row>
      <xdr:rowOff>40821</xdr:rowOff>
    </xdr:from>
    <xdr:to>
      <xdr:col>1</xdr:col>
      <xdr:colOff>1118493</xdr:colOff>
      <xdr:row>176</xdr:row>
      <xdr:rowOff>748018</xdr:rowOff>
    </xdr:to>
    <xdr:pic>
      <xdr:nvPicPr>
        <xdr:cNvPr id="123" name="図 122">
          <a:extLst>
            <a:ext uri="{FF2B5EF4-FFF2-40B4-BE49-F238E27FC236}">
              <a16:creationId xmlns:a16="http://schemas.microsoft.com/office/drawing/2014/main" id="{15C9F68D-D7EC-4317-B344-AE155ADC4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22714" y="44268571"/>
          <a:ext cx="1091279" cy="707197"/>
        </a:xfrm>
        <a:prstGeom prst="rect">
          <a:avLst/>
        </a:prstGeom>
      </xdr:spPr>
    </xdr:pic>
    <xdr:clientData/>
  </xdr:twoCellAnchor>
  <xdr:twoCellAnchor>
    <xdr:from>
      <xdr:col>1</xdr:col>
      <xdr:colOff>27214</xdr:colOff>
      <xdr:row>180</xdr:row>
      <xdr:rowOff>40821</xdr:rowOff>
    </xdr:from>
    <xdr:to>
      <xdr:col>1</xdr:col>
      <xdr:colOff>1118493</xdr:colOff>
      <xdr:row>180</xdr:row>
      <xdr:rowOff>748018</xdr:rowOff>
    </xdr:to>
    <xdr:pic>
      <xdr:nvPicPr>
        <xdr:cNvPr id="124" name="図 123">
          <a:extLst>
            <a:ext uri="{FF2B5EF4-FFF2-40B4-BE49-F238E27FC236}">
              <a16:creationId xmlns:a16="http://schemas.microsoft.com/office/drawing/2014/main" id="{937C8317-D9DA-4B1E-B89E-BBBB82D11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22714" y="45030571"/>
          <a:ext cx="1091279" cy="707197"/>
        </a:xfrm>
        <a:prstGeom prst="rect">
          <a:avLst/>
        </a:prstGeom>
      </xdr:spPr>
    </xdr:pic>
    <xdr:clientData/>
  </xdr:twoCellAnchor>
  <xdr:twoCellAnchor>
    <xdr:from>
      <xdr:col>1</xdr:col>
      <xdr:colOff>27214</xdr:colOff>
      <xdr:row>177</xdr:row>
      <xdr:rowOff>40821</xdr:rowOff>
    </xdr:from>
    <xdr:to>
      <xdr:col>1</xdr:col>
      <xdr:colOff>1118493</xdr:colOff>
      <xdr:row>177</xdr:row>
      <xdr:rowOff>748018</xdr:rowOff>
    </xdr:to>
    <xdr:pic>
      <xdr:nvPicPr>
        <xdr:cNvPr id="125" name="図 124">
          <a:extLst>
            <a:ext uri="{FF2B5EF4-FFF2-40B4-BE49-F238E27FC236}">
              <a16:creationId xmlns:a16="http://schemas.microsoft.com/office/drawing/2014/main" id="{5954CDC0-F8F5-47AF-9E6C-D3AED8D037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22714" y="45792571"/>
          <a:ext cx="1091279" cy="707197"/>
        </a:xfrm>
        <a:prstGeom prst="rect">
          <a:avLst/>
        </a:prstGeom>
      </xdr:spPr>
    </xdr:pic>
    <xdr:clientData/>
  </xdr:twoCellAnchor>
  <xdr:twoCellAnchor>
    <xdr:from>
      <xdr:col>1</xdr:col>
      <xdr:colOff>27214</xdr:colOff>
      <xdr:row>188</xdr:row>
      <xdr:rowOff>40821</xdr:rowOff>
    </xdr:from>
    <xdr:to>
      <xdr:col>1</xdr:col>
      <xdr:colOff>1118493</xdr:colOff>
      <xdr:row>188</xdr:row>
      <xdr:rowOff>748018</xdr:rowOff>
    </xdr:to>
    <xdr:pic>
      <xdr:nvPicPr>
        <xdr:cNvPr id="126" name="図 125">
          <a:extLst>
            <a:ext uri="{FF2B5EF4-FFF2-40B4-BE49-F238E27FC236}">
              <a16:creationId xmlns:a16="http://schemas.microsoft.com/office/drawing/2014/main" id="{2302B86F-01FF-4F31-A63F-A75971EFD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22714" y="46554571"/>
          <a:ext cx="1091279" cy="707197"/>
        </a:xfrm>
        <a:prstGeom prst="rect">
          <a:avLst/>
        </a:prstGeom>
      </xdr:spPr>
    </xdr:pic>
    <xdr:clientData/>
  </xdr:twoCellAnchor>
  <xdr:twoCellAnchor>
    <xdr:from>
      <xdr:col>1</xdr:col>
      <xdr:colOff>81642</xdr:colOff>
      <xdr:row>178</xdr:row>
      <xdr:rowOff>54428</xdr:rowOff>
    </xdr:from>
    <xdr:to>
      <xdr:col>1</xdr:col>
      <xdr:colOff>1081473</xdr:colOff>
      <xdr:row>178</xdr:row>
      <xdr:rowOff>725046</xdr:rowOff>
    </xdr:to>
    <xdr:pic>
      <xdr:nvPicPr>
        <xdr:cNvPr id="127" name="図 126">
          <a:extLst>
            <a:ext uri="{FF2B5EF4-FFF2-40B4-BE49-F238E27FC236}">
              <a16:creationId xmlns:a16="http://schemas.microsoft.com/office/drawing/2014/main" id="{C7758CE8-9FB2-49C2-B569-E9F1B8F8C6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2" y="47330178"/>
          <a:ext cx="999831" cy="670618"/>
        </a:xfrm>
        <a:prstGeom prst="rect">
          <a:avLst/>
        </a:prstGeom>
      </xdr:spPr>
    </xdr:pic>
    <xdr:clientData/>
  </xdr:twoCellAnchor>
  <xdr:twoCellAnchor>
    <xdr:from>
      <xdr:col>1</xdr:col>
      <xdr:colOff>27214</xdr:colOff>
      <xdr:row>179</xdr:row>
      <xdr:rowOff>40821</xdr:rowOff>
    </xdr:from>
    <xdr:to>
      <xdr:col>1</xdr:col>
      <xdr:colOff>1118493</xdr:colOff>
      <xdr:row>179</xdr:row>
      <xdr:rowOff>748018</xdr:rowOff>
    </xdr:to>
    <xdr:pic>
      <xdr:nvPicPr>
        <xdr:cNvPr id="128" name="図 127">
          <a:extLst>
            <a:ext uri="{FF2B5EF4-FFF2-40B4-BE49-F238E27FC236}">
              <a16:creationId xmlns:a16="http://schemas.microsoft.com/office/drawing/2014/main" id="{BD285D92-C315-4E51-9E2A-263503170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22714" y="48078571"/>
          <a:ext cx="1091279" cy="707197"/>
        </a:xfrm>
        <a:prstGeom prst="rect">
          <a:avLst/>
        </a:prstGeom>
      </xdr:spPr>
    </xdr:pic>
    <xdr:clientData/>
  </xdr:twoCellAnchor>
  <xdr:twoCellAnchor>
    <xdr:from>
      <xdr:col>1</xdr:col>
      <xdr:colOff>258536</xdr:colOff>
      <xdr:row>121</xdr:row>
      <xdr:rowOff>54428</xdr:rowOff>
    </xdr:from>
    <xdr:to>
      <xdr:col>1</xdr:col>
      <xdr:colOff>813320</xdr:colOff>
      <xdr:row>121</xdr:row>
      <xdr:rowOff>706757</xdr:rowOff>
    </xdr:to>
    <xdr:pic>
      <xdr:nvPicPr>
        <xdr:cNvPr id="129" name="図 128">
          <a:extLst>
            <a:ext uri="{FF2B5EF4-FFF2-40B4-BE49-F238E27FC236}">
              <a16:creationId xmlns:a16="http://schemas.microsoft.com/office/drawing/2014/main" id="{C31A59B5-8062-4562-8DCB-5402B8D62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4036" y="57236178"/>
          <a:ext cx="554784" cy="652329"/>
        </a:xfrm>
        <a:prstGeom prst="rect">
          <a:avLst/>
        </a:prstGeom>
      </xdr:spPr>
    </xdr:pic>
    <xdr:clientData/>
  </xdr:twoCellAnchor>
  <xdr:twoCellAnchor>
    <xdr:from>
      <xdr:col>1</xdr:col>
      <xdr:colOff>258536</xdr:colOff>
      <xdr:row>208</xdr:row>
      <xdr:rowOff>54428</xdr:rowOff>
    </xdr:from>
    <xdr:to>
      <xdr:col>1</xdr:col>
      <xdr:colOff>923058</xdr:colOff>
      <xdr:row>208</xdr:row>
      <xdr:rowOff>718950</xdr:rowOff>
    </xdr:to>
    <xdr:pic>
      <xdr:nvPicPr>
        <xdr:cNvPr id="130" name="図 129">
          <a:extLst>
            <a:ext uri="{FF2B5EF4-FFF2-40B4-BE49-F238E27FC236}">
              <a16:creationId xmlns:a16="http://schemas.microsoft.com/office/drawing/2014/main" id="{81DA7D01-7447-4746-A306-1C383288C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4036" y="58760178"/>
          <a:ext cx="664522" cy="664522"/>
        </a:xfrm>
        <a:prstGeom prst="rect">
          <a:avLst/>
        </a:prstGeom>
      </xdr:spPr>
    </xdr:pic>
    <xdr:clientData/>
  </xdr:twoCellAnchor>
  <xdr:twoCellAnchor>
    <xdr:from>
      <xdr:col>1</xdr:col>
      <xdr:colOff>258536</xdr:colOff>
      <xdr:row>207</xdr:row>
      <xdr:rowOff>54428</xdr:rowOff>
    </xdr:from>
    <xdr:to>
      <xdr:col>1</xdr:col>
      <xdr:colOff>923058</xdr:colOff>
      <xdr:row>207</xdr:row>
      <xdr:rowOff>718950</xdr:rowOff>
    </xdr:to>
    <xdr:pic>
      <xdr:nvPicPr>
        <xdr:cNvPr id="131" name="図 130">
          <a:extLst>
            <a:ext uri="{FF2B5EF4-FFF2-40B4-BE49-F238E27FC236}">
              <a16:creationId xmlns:a16="http://schemas.microsoft.com/office/drawing/2014/main" id="{563808CF-05C1-43FA-B7B3-5E284D698B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4036" y="59522178"/>
          <a:ext cx="664522" cy="664522"/>
        </a:xfrm>
        <a:prstGeom prst="rect">
          <a:avLst/>
        </a:prstGeom>
      </xdr:spPr>
    </xdr:pic>
    <xdr:clientData/>
  </xdr:twoCellAnchor>
  <xdr:twoCellAnchor>
    <xdr:from>
      <xdr:col>1</xdr:col>
      <xdr:colOff>258536</xdr:colOff>
      <xdr:row>211</xdr:row>
      <xdr:rowOff>54427</xdr:rowOff>
    </xdr:from>
    <xdr:to>
      <xdr:col>1</xdr:col>
      <xdr:colOff>886478</xdr:colOff>
      <xdr:row>211</xdr:row>
      <xdr:rowOff>721178</xdr:rowOff>
    </xdr:to>
    <xdr:pic>
      <xdr:nvPicPr>
        <xdr:cNvPr id="132" name="図 131">
          <a:extLst>
            <a:ext uri="{FF2B5EF4-FFF2-40B4-BE49-F238E27FC236}">
              <a16:creationId xmlns:a16="http://schemas.microsoft.com/office/drawing/2014/main" id="{05213C90-8BB7-4CC4-A252-38B7F473E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4036" y="60284177"/>
          <a:ext cx="627942" cy="666751"/>
        </a:xfrm>
        <a:prstGeom prst="rect">
          <a:avLst/>
        </a:prstGeom>
      </xdr:spPr>
    </xdr:pic>
    <xdr:clientData/>
  </xdr:twoCellAnchor>
  <xdr:twoCellAnchor>
    <xdr:from>
      <xdr:col>1</xdr:col>
      <xdr:colOff>258536</xdr:colOff>
      <xdr:row>210</xdr:row>
      <xdr:rowOff>54427</xdr:rowOff>
    </xdr:from>
    <xdr:to>
      <xdr:col>1</xdr:col>
      <xdr:colOff>886478</xdr:colOff>
      <xdr:row>210</xdr:row>
      <xdr:rowOff>721178</xdr:rowOff>
    </xdr:to>
    <xdr:pic>
      <xdr:nvPicPr>
        <xdr:cNvPr id="133" name="図 132">
          <a:extLst>
            <a:ext uri="{FF2B5EF4-FFF2-40B4-BE49-F238E27FC236}">
              <a16:creationId xmlns:a16="http://schemas.microsoft.com/office/drawing/2014/main" id="{744B13A4-0F63-4D5B-BA64-7D66C1E65C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4036" y="61046177"/>
          <a:ext cx="627942" cy="666751"/>
        </a:xfrm>
        <a:prstGeom prst="rect">
          <a:avLst/>
        </a:prstGeom>
      </xdr:spPr>
    </xdr:pic>
    <xdr:clientData/>
  </xdr:twoCellAnchor>
  <xdr:twoCellAnchor>
    <xdr:from>
      <xdr:col>1</xdr:col>
      <xdr:colOff>258536</xdr:colOff>
      <xdr:row>209</xdr:row>
      <xdr:rowOff>54427</xdr:rowOff>
    </xdr:from>
    <xdr:to>
      <xdr:col>1</xdr:col>
      <xdr:colOff>886478</xdr:colOff>
      <xdr:row>209</xdr:row>
      <xdr:rowOff>721178</xdr:rowOff>
    </xdr:to>
    <xdr:pic>
      <xdr:nvPicPr>
        <xdr:cNvPr id="134" name="図 133">
          <a:extLst>
            <a:ext uri="{FF2B5EF4-FFF2-40B4-BE49-F238E27FC236}">
              <a16:creationId xmlns:a16="http://schemas.microsoft.com/office/drawing/2014/main" id="{2134EAB4-DF43-41F2-B948-413F57F45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4036" y="61808177"/>
          <a:ext cx="627942" cy="666751"/>
        </a:xfrm>
        <a:prstGeom prst="rect">
          <a:avLst/>
        </a:prstGeom>
      </xdr:spPr>
    </xdr:pic>
    <xdr:clientData/>
  </xdr:twoCellAnchor>
  <xdr:twoCellAnchor>
    <xdr:from>
      <xdr:col>1</xdr:col>
      <xdr:colOff>231321</xdr:colOff>
      <xdr:row>215</xdr:row>
      <xdr:rowOff>27215</xdr:rowOff>
    </xdr:from>
    <xdr:to>
      <xdr:col>1</xdr:col>
      <xdr:colOff>938518</xdr:colOff>
      <xdr:row>215</xdr:row>
      <xdr:rowOff>734412</xdr:rowOff>
    </xdr:to>
    <xdr:pic>
      <xdr:nvPicPr>
        <xdr:cNvPr id="135" name="図 134">
          <a:extLst>
            <a:ext uri="{FF2B5EF4-FFF2-40B4-BE49-F238E27FC236}">
              <a16:creationId xmlns:a16="http://schemas.microsoft.com/office/drawing/2014/main" id="{173AD698-80A1-45D1-AE41-77C3D5D714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6821" y="62542965"/>
          <a:ext cx="707197" cy="707197"/>
        </a:xfrm>
        <a:prstGeom prst="rect">
          <a:avLst/>
        </a:prstGeom>
      </xdr:spPr>
    </xdr:pic>
    <xdr:clientData/>
  </xdr:twoCellAnchor>
  <xdr:twoCellAnchor>
    <xdr:from>
      <xdr:col>1</xdr:col>
      <xdr:colOff>231321</xdr:colOff>
      <xdr:row>214</xdr:row>
      <xdr:rowOff>27215</xdr:rowOff>
    </xdr:from>
    <xdr:to>
      <xdr:col>1</xdr:col>
      <xdr:colOff>938518</xdr:colOff>
      <xdr:row>214</xdr:row>
      <xdr:rowOff>734412</xdr:rowOff>
    </xdr:to>
    <xdr:pic>
      <xdr:nvPicPr>
        <xdr:cNvPr id="136" name="図 135">
          <a:extLst>
            <a:ext uri="{FF2B5EF4-FFF2-40B4-BE49-F238E27FC236}">
              <a16:creationId xmlns:a16="http://schemas.microsoft.com/office/drawing/2014/main" id="{0053DC55-4AFA-4D62-9CDE-F707034966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6821" y="63304965"/>
          <a:ext cx="707197" cy="707197"/>
        </a:xfrm>
        <a:prstGeom prst="rect">
          <a:avLst/>
        </a:prstGeom>
      </xdr:spPr>
    </xdr:pic>
    <xdr:clientData/>
  </xdr:twoCellAnchor>
  <xdr:twoCellAnchor>
    <xdr:from>
      <xdr:col>1</xdr:col>
      <xdr:colOff>231321</xdr:colOff>
      <xdr:row>213</xdr:row>
      <xdr:rowOff>27215</xdr:rowOff>
    </xdr:from>
    <xdr:to>
      <xdr:col>1</xdr:col>
      <xdr:colOff>938518</xdr:colOff>
      <xdr:row>213</xdr:row>
      <xdr:rowOff>734412</xdr:rowOff>
    </xdr:to>
    <xdr:pic>
      <xdr:nvPicPr>
        <xdr:cNvPr id="137" name="図 136">
          <a:extLst>
            <a:ext uri="{FF2B5EF4-FFF2-40B4-BE49-F238E27FC236}">
              <a16:creationId xmlns:a16="http://schemas.microsoft.com/office/drawing/2014/main" id="{29FC98C5-B267-426A-B05E-BB79459479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6821" y="64066965"/>
          <a:ext cx="707197" cy="707197"/>
        </a:xfrm>
        <a:prstGeom prst="rect">
          <a:avLst/>
        </a:prstGeom>
      </xdr:spPr>
    </xdr:pic>
    <xdr:clientData/>
  </xdr:twoCellAnchor>
  <xdr:twoCellAnchor>
    <xdr:from>
      <xdr:col>1</xdr:col>
      <xdr:colOff>231321</xdr:colOff>
      <xdr:row>212</xdr:row>
      <xdr:rowOff>27215</xdr:rowOff>
    </xdr:from>
    <xdr:to>
      <xdr:col>1</xdr:col>
      <xdr:colOff>938518</xdr:colOff>
      <xdr:row>212</xdr:row>
      <xdr:rowOff>734412</xdr:rowOff>
    </xdr:to>
    <xdr:pic>
      <xdr:nvPicPr>
        <xdr:cNvPr id="138" name="図 137">
          <a:extLst>
            <a:ext uri="{FF2B5EF4-FFF2-40B4-BE49-F238E27FC236}">
              <a16:creationId xmlns:a16="http://schemas.microsoft.com/office/drawing/2014/main" id="{7EE59F86-B156-492C-A6AD-CA4E030D4A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6821" y="64828965"/>
          <a:ext cx="707197" cy="707197"/>
        </a:xfrm>
        <a:prstGeom prst="rect">
          <a:avLst/>
        </a:prstGeom>
      </xdr:spPr>
    </xdr:pic>
    <xdr:clientData/>
  </xdr:twoCellAnchor>
  <xdr:twoCellAnchor>
    <xdr:from>
      <xdr:col>1</xdr:col>
      <xdr:colOff>272143</xdr:colOff>
      <xdr:row>90</xdr:row>
      <xdr:rowOff>40822</xdr:rowOff>
    </xdr:from>
    <xdr:to>
      <xdr:col>1</xdr:col>
      <xdr:colOff>893989</xdr:colOff>
      <xdr:row>90</xdr:row>
      <xdr:rowOff>735826</xdr:rowOff>
    </xdr:to>
    <xdr:pic>
      <xdr:nvPicPr>
        <xdr:cNvPr id="139" name="図 138">
          <a:extLst>
            <a:ext uri="{FF2B5EF4-FFF2-40B4-BE49-F238E27FC236}">
              <a16:creationId xmlns:a16="http://schemas.microsoft.com/office/drawing/2014/main" id="{3BC53FF7-9049-4372-893E-F43980FDFF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7643" y="65604572"/>
          <a:ext cx="621846" cy="695004"/>
        </a:xfrm>
        <a:prstGeom prst="rect">
          <a:avLst/>
        </a:prstGeom>
      </xdr:spPr>
    </xdr:pic>
    <xdr:clientData/>
  </xdr:twoCellAnchor>
  <xdr:twoCellAnchor>
    <xdr:from>
      <xdr:col>1</xdr:col>
      <xdr:colOff>272143</xdr:colOff>
      <xdr:row>89</xdr:row>
      <xdr:rowOff>40822</xdr:rowOff>
    </xdr:from>
    <xdr:to>
      <xdr:col>1</xdr:col>
      <xdr:colOff>893989</xdr:colOff>
      <xdr:row>89</xdr:row>
      <xdr:rowOff>735826</xdr:rowOff>
    </xdr:to>
    <xdr:pic>
      <xdr:nvPicPr>
        <xdr:cNvPr id="140" name="図 139">
          <a:extLst>
            <a:ext uri="{FF2B5EF4-FFF2-40B4-BE49-F238E27FC236}">
              <a16:creationId xmlns:a16="http://schemas.microsoft.com/office/drawing/2014/main" id="{12C827B0-26CB-4085-BE80-F966F54A4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7643" y="66366572"/>
          <a:ext cx="621846" cy="695004"/>
        </a:xfrm>
        <a:prstGeom prst="rect">
          <a:avLst/>
        </a:prstGeom>
      </xdr:spPr>
    </xdr:pic>
    <xdr:clientData/>
  </xdr:twoCellAnchor>
  <xdr:twoCellAnchor>
    <xdr:from>
      <xdr:col>1</xdr:col>
      <xdr:colOff>285750</xdr:colOff>
      <xdr:row>216</xdr:row>
      <xdr:rowOff>68036</xdr:rowOff>
    </xdr:from>
    <xdr:to>
      <xdr:col>1</xdr:col>
      <xdr:colOff>895403</xdr:colOff>
      <xdr:row>216</xdr:row>
      <xdr:rowOff>720365</xdr:rowOff>
    </xdr:to>
    <xdr:pic>
      <xdr:nvPicPr>
        <xdr:cNvPr id="141" name="図 140">
          <a:extLst>
            <a:ext uri="{FF2B5EF4-FFF2-40B4-BE49-F238E27FC236}">
              <a16:creationId xmlns:a16="http://schemas.microsoft.com/office/drawing/2014/main" id="{C77E168C-71FE-4EB8-B4FE-563710729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250" y="67155786"/>
          <a:ext cx="609653" cy="652329"/>
        </a:xfrm>
        <a:prstGeom prst="rect">
          <a:avLst/>
        </a:prstGeom>
      </xdr:spPr>
    </xdr:pic>
    <xdr:clientData/>
  </xdr:twoCellAnchor>
  <xdr:twoCellAnchor>
    <xdr:from>
      <xdr:col>1</xdr:col>
      <xdr:colOff>285750</xdr:colOff>
      <xdr:row>220</xdr:row>
      <xdr:rowOff>68036</xdr:rowOff>
    </xdr:from>
    <xdr:to>
      <xdr:col>1</xdr:col>
      <xdr:colOff>883210</xdr:colOff>
      <xdr:row>220</xdr:row>
      <xdr:rowOff>714268</xdr:rowOff>
    </xdr:to>
    <xdr:pic>
      <xdr:nvPicPr>
        <xdr:cNvPr id="142" name="図 141">
          <a:extLst>
            <a:ext uri="{FF2B5EF4-FFF2-40B4-BE49-F238E27FC236}">
              <a16:creationId xmlns:a16="http://schemas.microsoft.com/office/drawing/2014/main" id="{CD6BF759-4A94-4957-B9CB-5AC95CC377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250" y="67917786"/>
          <a:ext cx="597460" cy="646232"/>
        </a:xfrm>
        <a:prstGeom prst="rect">
          <a:avLst/>
        </a:prstGeom>
      </xdr:spPr>
    </xdr:pic>
    <xdr:clientData/>
  </xdr:twoCellAnchor>
  <xdr:twoCellAnchor>
    <xdr:from>
      <xdr:col>1</xdr:col>
      <xdr:colOff>285750</xdr:colOff>
      <xdr:row>219</xdr:row>
      <xdr:rowOff>68036</xdr:rowOff>
    </xdr:from>
    <xdr:to>
      <xdr:col>1</xdr:col>
      <xdr:colOff>883210</xdr:colOff>
      <xdr:row>219</xdr:row>
      <xdr:rowOff>714268</xdr:rowOff>
    </xdr:to>
    <xdr:pic>
      <xdr:nvPicPr>
        <xdr:cNvPr id="143" name="図 142">
          <a:extLst>
            <a:ext uri="{FF2B5EF4-FFF2-40B4-BE49-F238E27FC236}">
              <a16:creationId xmlns:a16="http://schemas.microsoft.com/office/drawing/2014/main" id="{2C74FAC7-5BDD-4FF2-A539-62A7CB6E7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250" y="68679786"/>
          <a:ext cx="597460" cy="646232"/>
        </a:xfrm>
        <a:prstGeom prst="rect">
          <a:avLst/>
        </a:prstGeom>
      </xdr:spPr>
    </xdr:pic>
    <xdr:clientData/>
  </xdr:twoCellAnchor>
  <xdr:twoCellAnchor>
    <xdr:from>
      <xdr:col>1</xdr:col>
      <xdr:colOff>285750</xdr:colOff>
      <xdr:row>218</xdr:row>
      <xdr:rowOff>68036</xdr:rowOff>
    </xdr:from>
    <xdr:to>
      <xdr:col>1</xdr:col>
      <xdr:colOff>883210</xdr:colOff>
      <xdr:row>218</xdr:row>
      <xdr:rowOff>714268</xdr:rowOff>
    </xdr:to>
    <xdr:pic>
      <xdr:nvPicPr>
        <xdr:cNvPr id="144" name="図 143">
          <a:extLst>
            <a:ext uri="{FF2B5EF4-FFF2-40B4-BE49-F238E27FC236}">
              <a16:creationId xmlns:a16="http://schemas.microsoft.com/office/drawing/2014/main" id="{B2B5F0E3-AB79-493B-82C1-69F7BFA32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250" y="69441786"/>
          <a:ext cx="597460" cy="646232"/>
        </a:xfrm>
        <a:prstGeom prst="rect">
          <a:avLst/>
        </a:prstGeom>
      </xdr:spPr>
    </xdr:pic>
    <xdr:clientData/>
  </xdr:twoCellAnchor>
  <xdr:twoCellAnchor>
    <xdr:from>
      <xdr:col>1</xdr:col>
      <xdr:colOff>285750</xdr:colOff>
      <xdr:row>217</xdr:row>
      <xdr:rowOff>68036</xdr:rowOff>
    </xdr:from>
    <xdr:to>
      <xdr:col>1</xdr:col>
      <xdr:colOff>883210</xdr:colOff>
      <xdr:row>217</xdr:row>
      <xdr:rowOff>714268</xdr:rowOff>
    </xdr:to>
    <xdr:pic>
      <xdr:nvPicPr>
        <xdr:cNvPr id="145" name="図 144">
          <a:extLst>
            <a:ext uri="{FF2B5EF4-FFF2-40B4-BE49-F238E27FC236}">
              <a16:creationId xmlns:a16="http://schemas.microsoft.com/office/drawing/2014/main" id="{A9D416AB-0B9C-4234-8F6D-B3D24B68BF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250" y="70203786"/>
          <a:ext cx="597460" cy="646232"/>
        </a:xfrm>
        <a:prstGeom prst="rect">
          <a:avLst/>
        </a:prstGeom>
      </xdr:spPr>
    </xdr:pic>
    <xdr:clientData/>
  </xdr:twoCellAnchor>
  <xdr:twoCellAnchor>
    <xdr:from>
      <xdr:col>1</xdr:col>
      <xdr:colOff>285750</xdr:colOff>
      <xdr:row>223</xdr:row>
      <xdr:rowOff>68036</xdr:rowOff>
    </xdr:from>
    <xdr:to>
      <xdr:col>1</xdr:col>
      <xdr:colOff>864920</xdr:colOff>
      <xdr:row>223</xdr:row>
      <xdr:rowOff>702075</xdr:rowOff>
    </xdr:to>
    <xdr:pic>
      <xdr:nvPicPr>
        <xdr:cNvPr id="146" name="図 145">
          <a:extLst>
            <a:ext uri="{FF2B5EF4-FFF2-40B4-BE49-F238E27FC236}">
              <a16:creationId xmlns:a16="http://schemas.microsoft.com/office/drawing/2014/main" id="{7ACFCE81-F8AC-4E00-8759-F8E82ECC7D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250" y="70965786"/>
          <a:ext cx="579170" cy="634039"/>
        </a:xfrm>
        <a:prstGeom prst="rect">
          <a:avLst/>
        </a:prstGeom>
      </xdr:spPr>
    </xdr:pic>
    <xdr:clientData/>
  </xdr:twoCellAnchor>
  <xdr:twoCellAnchor>
    <xdr:from>
      <xdr:col>1</xdr:col>
      <xdr:colOff>285750</xdr:colOff>
      <xdr:row>222</xdr:row>
      <xdr:rowOff>68036</xdr:rowOff>
    </xdr:from>
    <xdr:to>
      <xdr:col>1</xdr:col>
      <xdr:colOff>864920</xdr:colOff>
      <xdr:row>222</xdr:row>
      <xdr:rowOff>702075</xdr:rowOff>
    </xdr:to>
    <xdr:pic>
      <xdr:nvPicPr>
        <xdr:cNvPr id="147" name="図 146">
          <a:extLst>
            <a:ext uri="{FF2B5EF4-FFF2-40B4-BE49-F238E27FC236}">
              <a16:creationId xmlns:a16="http://schemas.microsoft.com/office/drawing/2014/main" id="{E9F4257F-AE02-4245-AAC9-6ED79ED926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250" y="71727786"/>
          <a:ext cx="579170" cy="634039"/>
        </a:xfrm>
        <a:prstGeom prst="rect">
          <a:avLst/>
        </a:prstGeom>
      </xdr:spPr>
    </xdr:pic>
    <xdr:clientData/>
  </xdr:twoCellAnchor>
  <xdr:twoCellAnchor>
    <xdr:from>
      <xdr:col>1</xdr:col>
      <xdr:colOff>285750</xdr:colOff>
      <xdr:row>221</xdr:row>
      <xdr:rowOff>68036</xdr:rowOff>
    </xdr:from>
    <xdr:to>
      <xdr:col>1</xdr:col>
      <xdr:colOff>864920</xdr:colOff>
      <xdr:row>221</xdr:row>
      <xdr:rowOff>702075</xdr:rowOff>
    </xdr:to>
    <xdr:pic>
      <xdr:nvPicPr>
        <xdr:cNvPr id="148" name="図 147">
          <a:extLst>
            <a:ext uri="{FF2B5EF4-FFF2-40B4-BE49-F238E27FC236}">
              <a16:creationId xmlns:a16="http://schemas.microsoft.com/office/drawing/2014/main" id="{F40032A5-652C-43AF-9FAD-CB5389AD05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250" y="72489786"/>
          <a:ext cx="579170" cy="634039"/>
        </a:xfrm>
        <a:prstGeom prst="rect">
          <a:avLst/>
        </a:prstGeom>
      </xdr:spPr>
    </xdr:pic>
    <xdr:clientData/>
  </xdr:twoCellAnchor>
  <xdr:twoCellAnchor>
    <xdr:from>
      <xdr:col>1</xdr:col>
      <xdr:colOff>285750</xdr:colOff>
      <xdr:row>224</xdr:row>
      <xdr:rowOff>68036</xdr:rowOff>
    </xdr:from>
    <xdr:to>
      <xdr:col>1</xdr:col>
      <xdr:colOff>871017</xdr:colOff>
      <xdr:row>224</xdr:row>
      <xdr:rowOff>653303</xdr:rowOff>
    </xdr:to>
    <xdr:pic>
      <xdr:nvPicPr>
        <xdr:cNvPr id="149" name="図 148">
          <a:extLst>
            <a:ext uri="{FF2B5EF4-FFF2-40B4-BE49-F238E27FC236}">
              <a16:creationId xmlns:a16="http://schemas.microsoft.com/office/drawing/2014/main" id="{87887DB3-2416-4187-A98A-287B6FDF55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250" y="73251786"/>
          <a:ext cx="585267" cy="585267"/>
        </a:xfrm>
        <a:prstGeom prst="rect">
          <a:avLst/>
        </a:prstGeom>
      </xdr:spPr>
    </xdr:pic>
    <xdr:clientData/>
  </xdr:twoCellAnchor>
  <xdr:twoCellAnchor>
    <xdr:from>
      <xdr:col>1</xdr:col>
      <xdr:colOff>40821</xdr:colOff>
      <xdr:row>201</xdr:row>
      <xdr:rowOff>68035</xdr:rowOff>
    </xdr:from>
    <xdr:to>
      <xdr:col>1</xdr:col>
      <xdr:colOff>1092092</xdr:colOff>
      <xdr:row>201</xdr:row>
      <xdr:rowOff>714267</xdr:rowOff>
    </xdr:to>
    <xdr:pic>
      <xdr:nvPicPr>
        <xdr:cNvPr id="150" name="図 149">
          <a:extLst>
            <a:ext uri="{FF2B5EF4-FFF2-40B4-BE49-F238E27FC236}">
              <a16:creationId xmlns:a16="http://schemas.microsoft.com/office/drawing/2014/main" id="{15305E93-FB65-43B8-BFD6-D571B4F68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36321" y="10005785"/>
          <a:ext cx="1051271" cy="646232"/>
        </a:xfrm>
        <a:prstGeom prst="rect">
          <a:avLst/>
        </a:prstGeom>
      </xdr:spPr>
    </xdr:pic>
    <xdr:clientData/>
  </xdr:twoCellAnchor>
  <xdr:twoCellAnchor>
    <xdr:from>
      <xdr:col>1</xdr:col>
      <xdr:colOff>149677</xdr:colOff>
      <xdr:row>29</xdr:row>
      <xdr:rowOff>68035</xdr:rowOff>
    </xdr:from>
    <xdr:to>
      <xdr:col>1</xdr:col>
      <xdr:colOff>966612</xdr:colOff>
      <xdr:row>29</xdr:row>
      <xdr:rowOff>720364</xdr:rowOff>
    </xdr:to>
    <xdr:pic>
      <xdr:nvPicPr>
        <xdr:cNvPr id="151" name="図 150">
          <a:extLst>
            <a:ext uri="{FF2B5EF4-FFF2-40B4-BE49-F238E27FC236}">
              <a16:creationId xmlns:a16="http://schemas.microsoft.com/office/drawing/2014/main" id="{EB36DFB6-2C0B-4C54-ACFD-6F560DC5B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5177" y="33627785"/>
          <a:ext cx="816935" cy="652329"/>
        </a:xfrm>
        <a:prstGeom prst="rect">
          <a:avLst/>
        </a:prstGeom>
      </xdr:spPr>
    </xdr:pic>
    <xdr:clientData/>
  </xdr:twoCellAnchor>
  <xdr:twoCellAnchor>
    <xdr:from>
      <xdr:col>1</xdr:col>
      <xdr:colOff>68035</xdr:colOff>
      <xdr:row>181</xdr:row>
      <xdr:rowOff>54428</xdr:rowOff>
    </xdr:from>
    <xdr:to>
      <xdr:col>1</xdr:col>
      <xdr:colOff>1037383</xdr:colOff>
      <xdr:row>181</xdr:row>
      <xdr:rowOff>700660</xdr:rowOff>
    </xdr:to>
    <xdr:pic>
      <xdr:nvPicPr>
        <xdr:cNvPr id="152" name="図 151">
          <a:extLst>
            <a:ext uri="{FF2B5EF4-FFF2-40B4-BE49-F238E27FC236}">
              <a16:creationId xmlns:a16="http://schemas.microsoft.com/office/drawing/2014/main" id="{C51ACB2A-376E-42A4-8E21-F7167D225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63535" y="28280178"/>
          <a:ext cx="969348" cy="646232"/>
        </a:xfrm>
        <a:prstGeom prst="rect">
          <a:avLst/>
        </a:prstGeom>
      </xdr:spPr>
    </xdr:pic>
    <xdr:clientData/>
  </xdr:twoCellAnchor>
  <xdr:twoCellAnchor>
    <xdr:from>
      <xdr:col>1</xdr:col>
      <xdr:colOff>68035</xdr:colOff>
      <xdr:row>182</xdr:row>
      <xdr:rowOff>54428</xdr:rowOff>
    </xdr:from>
    <xdr:to>
      <xdr:col>1</xdr:col>
      <xdr:colOff>1037383</xdr:colOff>
      <xdr:row>182</xdr:row>
      <xdr:rowOff>700660</xdr:rowOff>
    </xdr:to>
    <xdr:pic>
      <xdr:nvPicPr>
        <xdr:cNvPr id="153" name="図 152">
          <a:extLst>
            <a:ext uri="{FF2B5EF4-FFF2-40B4-BE49-F238E27FC236}">
              <a16:creationId xmlns:a16="http://schemas.microsoft.com/office/drawing/2014/main" id="{19EB42A9-D1AE-47B7-A280-7B1CFB81B8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63535" y="29042178"/>
          <a:ext cx="969348" cy="646232"/>
        </a:xfrm>
        <a:prstGeom prst="rect">
          <a:avLst/>
        </a:prstGeom>
      </xdr:spPr>
    </xdr:pic>
    <xdr:clientData/>
  </xdr:twoCellAnchor>
  <xdr:twoCellAnchor>
    <xdr:from>
      <xdr:col>1</xdr:col>
      <xdr:colOff>68035</xdr:colOff>
      <xdr:row>183</xdr:row>
      <xdr:rowOff>54428</xdr:rowOff>
    </xdr:from>
    <xdr:to>
      <xdr:col>1</xdr:col>
      <xdr:colOff>1037383</xdr:colOff>
      <xdr:row>183</xdr:row>
      <xdr:rowOff>700660</xdr:rowOff>
    </xdr:to>
    <xdr:pic>
      <xdr:nvPicPr>
        <xdr:cNvPr id="154" name="図 153">
          <a:extLst>
            <a:ext uri="{FF2B5EF4-FFF2-40B4-BE49-F238E27FC236}">
              <a16:creationId xmlns:a16="http://schemas.microsoft.com/office/drawing/2014/main" id="{24AB298C-A488-4528-A399-11499B9CF4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63535" y="29804178"/>
          <a:ext cx="969348" cy="646232"/>
        </a:xfrm>
        <a:prstGeom prst="rect">
          <a:avLst/>
        </a:prstGeom>
      </xdr:spPr>
    </xdr:pic>
    <xdr:clientData/>
  </xdr:twoCellAnchor>
  <xdr:twoCellAnchor>
    <xdr:from>
      <xdr:col>1</xdr:col>
      <xdr:colOff>27214</xdr:colOff>
      <xdr:row>108</xdr:row>
      <xdr:rowOff>54428</xdr:rowOff>
    </xdr:from>
    <xdr:to>
      <xdr:col>1</xdr:col>
      <xdr:colOff>1112396</xdr:colOff>
      <xdr:row>108</xdr:row>
      <xdr:rowOff>725046</xdr:rowOff>
    </xdr:to>
    <xdr:pic>
      <xdr:nvPicPr>
        <xdr:cNvPr id="155" name="図 154">
          <a:extLst>
            <a:ext uri="{FF2B5EF4-FFF2-40B4-BE49-F238E27FC236}">
              <a16:creationId xmlns:a16="http://schemas.microsoft.com/office/drawing/2014/main" id="{3ACDC2A7-22AF-43E9-9FE8-3A7B474D1D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22714" y="19898178"/>
          <a:ext cx="1085182" cy="670618"/>
        </a:xfrm>
        <a:prstGeom prst="rect">
          <a:avLst/>
        </a:prstGeom>
      </xdr:spPr>
    </xdr:pic>
    <xdr:clientData/>
  </xdr:twoCellAnchor>
  <xdr:twoCellAnchor>
    <xdr:from>
      <xdr:col>1</xdr:col>
      <xdr:colOff>285748</xdr:colOff>
      <xdr:row>99</xdr:row>
      <xdr:rowOff>95250</xdr:rowOff>
    </xdr:from>
    <xdr:to>
      <xdr:col>1</xdr:col>
      <xdr:colOff>877111</xdr:colOff>
      <xdr:row>99</xdr:row>
      <xdr:rowOff>680517</xdr:rowOff>
    </xdr:to>
    <xdr:pic>
      <xdr:nvPicPr>
        <xdr:cNvPr id="156" name="図 155">
          <a:extLst>
            <a:ext uri="{FF2B5EF4-FFF2-40B4-BE49-F238E27FC236}">
              <a16:creationId xmlns:a16="http://schemas.microsoft.com/office/drawing/2014/main" id="{6D01FB11-61E5-495B-8316-09B1A15329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248" y="27559000"/>
          <a:ext cx="591363" cy="585267"/>
        </a:xfrm>
        <a:prstGeom prst="rect">
          <a:avLst/>
        </a:prstGeom>
      </xdr:spPr>
    </xdr:pic>
    <xdr:clientData/>
  </xdr:twoCellAnchor>
  <xdr:twoCellAnchor>
    <xdr:from>
      <xdr:col>1</xdr:col>
      <xdr:colOff>258536</xdr:colOff>
      <xdr:row>171</xdr:row>
      <xdr:rowOff>68035</xdr:rowOff>
    </xdr:from>
    <xdr:to>
      <xdr:col>1</xdr:col>
      <xdr:colOff>898671</xdr:colOff>
      <xdr:row>171</xdr:row>
      <xdr:rowOff>708170</xdr:rowOff>
    </xdr:to>
    <xdr:pic>
      <xdr:nvPicPr>
        <xdr:cNvPr id="157" name="図 156">
          <a:extLst>
            <a:ext uri="{FF2B5EF4-FFF2-40B4-BE49-F238E27FC236}">
              <a16:creationId xmlns:a16="http://schemas.microsoft.com/office/drawing/2014/main" id="{08618D56-513A-47EE-A2A2-C7FBADED3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4036" y="31341785"/>
          <a:ext cx="640135" cy="640135"/>
        </a:xfrm>
        <a:prstGeom prst="rect">
          <a:avLst/>
        </a:prstGeom>
      </xdr:spPr>
    </xdr:pic>
    <xdr:clientData/>
  </xdr:twoCellAnchor>
  <xdr:twoCellAnchor>
    <xdr:from>
      <xdr:col>1</xdr:col>
      <xdr:colOff>258536</xdr:colOff>
      <xdr:row>170</xdr:row>
      <xdr:rowOff>68035</xdr:rowOff>
    </xdr:from>
    <xdr:to>
      <xdr:col>1</xdr:col>
      <xdr:colOff>898671</xdr:colOff>
      <xdr:row>170</xdr:row>
      <xdr:rowOff>714267</xdr:rowOff>
    </xdr:to>
    <xdr:pic>
      <xdr:nvPicPr>
        <xdr:cNvPr id="158" name="図 157">
          <a:extLst>
            <a:ext uri="{FF2B5EF4-FFF2-40B4-BE49-F238E27FC236}">
              <a16:creationId xmlns:a16="http://schemas.microsoft.com/office/drawing/2014/main" id="{9C6B2EB4-7E03-46A9-9864-F63403FEE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4036" y="32103785"/>
          <a:ext cx="640135" cy="646232"/>
        </a:xfrm>
        <a:prstGeom prst="rect">
          <a:avLst/>
        </a:prstGeom>
      </xdr:spPr>
    </xdr:pic>
    <xdr:clientData/>
  </xdr:twoCellAnchor>
  <xdr:twoCellAnchor>
    <xdr:from>
      <xdr:col>1</xdr:col>
      <xdr:colOff>258536</xdr:colOff>
      <xdr:row>169</xdr:row>
      <xdr:rowOff>68035</xdr:rowOff>
    </xdr:from>
    <xdr:to>
      <xdr:col>1</xdr:col>
      <xdr:colOff>843803</xdr:colOff>
      <xdr:row>169</xdr:row>
      <xdr:rowOff>653302</xdr:rowOff>
    </xdr:to>
    <xdr:pic>
      <xdr:nvPicPr>
        <xdr:cNvPr id="159" name="図 158">
          <a:extLst>
            <a:ext uri="{FF2B5EF4-FFF2-40B4-BE49-F238E27FC236}">
              <a16:creationId xmlns:a16="http://schemas.microsoft.com/office/drawing/2014/main" id="{EECE2D4C-C504-4B33-8227-927303F79E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4036" y="32865785"/>
          <a:ext cx="585267" cy="585267"/>
        </a:xfrm>
        <a:prstGeom prst="rect">
          <a:avLst/>
        </a:prstGeom>
      </xdr:spPr>
    </xdr:pic>
    <xdr:clientData/>
  </xdr:twoCellAnchor>
  <xdr:twoCellAnchor>
    <xdr:from>
      <xdr:col>1</xdr:col>
      <xdr:colOff>258535</xdr:colOff>
      <xdr:row>198</xdr:row>
      <xdr:rowOff>81641</xdr:rowOff>
    </xdr:from>
    <xdr:to>
      <xdr:col>1</xdr:col>
      <xdr:colOff>862091</xdr:colOff>
      <xdr:row>198</xdr:row>
      <xdr:rowOff>679101</xdr:rowOff>
    </xdr:to>
    <xdr:pic>
      <xdr:nvPicPr>
        <xdr:cNvPr id="160" name="図 159">
          <a:extLst>
            <a:ext uri="{FF2B5EF4-FFF2-40B4-BE49-F238E27FC236}">
              <a16:creationId xmlns:a16="http://schemas.microsoft.com/office/drawing/2014/main" id="{B6BF0321-7510-4895-93B2-BAAC1F819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4035" y="7733391"/>
          <a:ext cx="603556" cy="597460"/>
        </a:xfrm>
        <a:prstGeom prst="rect">
          <a:avLst/>
        </a:prstGeom>
      </xdr:spPr>
    </xdr:pic>
    <xdr:clientData/>
  </xdr:twoCellAnchor>
  <xdr:twoCellAnchor>
    <xdr:from>
      <xdr:col>1</xdr:col>
      <xdr:colOff>285748</xdr:colOff>
      <xdr:row>204</xdr:row>
      <xdr:rowOff>27213</xdr:rowOff>
    </xdr:from>
    <xdr:to>
      <xdr:col>1</xdr:col>
      <xdr:colOff>960191</xdr:colOff>
      <xdr:row>204</xdr:row>
      <xdr:rowOff>680358</xdr:rowOff>
    </xdr:to>
    <xdr:pic>
      <xdr:nvPicPr>
        <xdr:cNvPr id="161" name="図 160">
          <a:extLst>
            <a:ext uri="{FF2B5EF4-FFF2-40B4-BE49-F238E27FC236}">
              <a16:creationId xmlns:a16="http://schemas.microsoft.com/office/drawing/2014/main" id="{7B00DC2F-1A0D-4B96-A19B-1488ABE760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248" y="12250963"/>
          <a:ext cx="674443" cy="653145"/>
        </a:xfrm>
        <a:prstGeom prst="rect">
          <a:avLst/>
        </a:prstGeom>
      </xdr:spPr>
    </xdr:pic>
    <xdr:clientData/>
  </xdr:twoCellAnchor>
  <xdr:twoCellAnchor>
    <xdr:from>
      <xdr:col>1</xdr:col>
      <xdr:colOff>217714</xdr:colOff>
      <xdr:row>199</xdr:row>
      <xdr:rowOff>54428</xdr:rowOff>
    </xdr:from>
    <xdr:to>
      <xdr:col>1</xdr:col>
      <xdr:colOff>900525</xdr:colOff>
      <xdr:row>199</xdr:row>
      <xdr:rowOff>731143</xdr:rowOff>
    </xdr:to>
    <xdr:pic>
      <xdr:nvPicPr>
        <xdr:cNvPr id="162" name="図 161">
          <a:extLst>
            <a:ext uri="{FF2B5EF4-FFF2-40B4-BE49-F238E27FC236}">
              <a16:creationId xmlns:a16="http://schemas.microsoft.com/office/drawing/2014/main" id="{DF4EA4D4-A7AD-42A4-940B-A9FDBC1FB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13214" y="8468178"/>
          <a:ext cx="682811" cy="676715"/>
        </a:xfrm>
        <a:prstGeom prst="rect">
          <a:avLst/>
        </a:prstGeom>
      </xdr:spPr>
    </xdr:pic>
    <xdr:clientData/>
  </xdr:twoCellAnchor>
  <xdr:twoCellAnchor>
    <xdr:from>
      <xdr:col>1</xdr:col>
      <xdr:colOff>190498</xdr:colOff>
      <xdr:row>200</xdr:row>
      <xdr:rowOff>68035</xdr:rowOff>
    </xdr:from>
    <xdr:to>
      <xdr:col>1</xdr:col>
      <xdr:colOff>940371</xdr:colOff>
      <xdr:row>200</xdr:row>
      <xdr:rowOff>702074</xdr:rowOff>
    </xdr:to>
    <xdr:pic>
      <xdr:nvPicPr>
        <xdr:cNvPr id="163" name="図 162">
          <a:extLst>
            <a:ext uri="{FF2B5EF4-FFF2-40B4-BE49-F238E27FC236}">
              <a16:creationId xmlns:a16="http://schemas.microsoft.com/office/drawing/2014/main" id="{61875AC2-6DF8-47D5-A018-1BA71F389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85998" y="9243785"/>
          <a:ext cx="749873" cy="634039"/>
        </a:xfrm>
        <a:prstGeom prst="rect">
          <a:avLst/>
        </a:prstGeom>
      </xdr:spPr>
    </xdr:pic>
    <xdr:clientData/>
  </xdr:twoCellAnchor>
  <xdr:twoCellAnchor>
    <xdr:from>
      <xdr:col>1</xdr:col>
      <xdr:colOff>27214</xdr:colOff>
      <xdr:row>203</xdr:row>
      <xdr:rowOff>68035</xdr:rowOff>
    </xdr:from>
    <xdr:to>
      <xdr:col>1</xdr:col>
      <xdr:colOff>1078485</xdr:colOff>
      <xdr:row>203</xdr:row>
      <xdr:rowOff>714267</xdr:rowOff>
    </xdr:to>
    <xdr:pic>
      <xdr:nvPicPr>
        <xdr:cNvPr id="164" name="図 163">
          <a:extLst>
            <a:ext uri="{FF2B5EF4-FFF2-40B4-BE49-F238E27FC236}">
              <a16:creationId xmlns:a16="http://schemas.microsoft.com/office/drawing/2014/main" id="{78A83ACE-0EA7-4FC7-9BA2-72DB7A3DC5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22714" y="11529785"/>
          <a:ext cx="1051271" cy="646232"/>
        </a:xfrm>
        <a:prstGeom prst="rect">
          <a:avLst/>
        </a:prstGeom>
      </xdr:spPr>
    </xdr:pic>
    <xdr:clientData/>
  </xdr:twoCellAnchor>
  <xdr:twoCellAnchor>
    <xdr:from>
      <xdr:col>1</xdr:col>
      <xdr:colOff>163286</xdr:colOff>
      <xdr:row>57</xdr:row>
      <xdr:rowOff>27213</xdr:rowOff>
    </xdr:from>
    <xdr:to>
      <xdr:col>1</xdr:col>
      <xdr:colOff>986317</xdr:colOff>
      <xdr:row>57</xdr:row>
      <xdr:rowOff>527128</xdr:rowOff>
    </xdr:to>
    <xdr:pic>
      <xdr:nvPicPr>
        <xdr:cNvPr id="165" name="図 164">
          <a:extLst>
            <a:ext uri="{FF2B5EF4-FFF2-40B4-BE49-F238E27FC236}">
              <a16:creationId xmlns:a16="http://schemas.microsoft.com/office/drawing/2014/main" id="{65F6C0D4-986C-4C28-9DF2-0B203DCC5E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58786" y="48826963"/>
          <a:ext cx="823031" cy="499915"/>
        </a:xfrm>
        <a:prstGeom prst="rect">
          <a:avLst/>
        </a:prstGeom>
      </xdr:spPr>
    </xdr:pic>
    <xdr:clientData/>
  </xdr:twoCellAnchor>
  <xdr:twoCellAnchor>
    <xdr:from>
      <xdr:col>1</xdr:col>
      <xdr:colOff>163286</xdr:colOff>
      <xdr:row>56</xdr:row>
      <xdr:rowOff>27213</xdr:rowOff>
    </xdr:from>
    <xdr:to>
      <xdr:col>1</xdr:col>
      <xdr:colOff>986317</xdr:colOff>
      <xdr:row>56</xdr:row>
      <xdr:rowOff>521032</xdr:rowOff>
    </xdr:to>
    <xdr:pic>
      <xdr:nvPicPr>
        <xdr:cNvPr id="166" name="図 165">
          <a:extLst>
            <a:ext uri="{FF2B5EF4-FFF2-40B4-BE49-F238E27FC236}">
              <a16:creationId xmlns:a16="http://schemas.microsoft.com/office/drawing/2014/main" id="{E67C8948-77C0-4C4C-98E4-A007AA7E1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58786" y="49588963"/>
          <a:ext cx="823031" cy="493819"/>
        </a:xfrm>
        <a:prstGeom prst="rect">
          <a:avLst/>
        </a:prstGeom>
      </xdr:spPr>
    </xdr:pic>
    <xdr:clientData/>
  </xdr:twoCellAnchor>
  <xdr:twoCellAnchor>
    <xdr:from>
      <xdr:col>1</xdr:col>
      <xdr:colOff>163286</xdr:colOff>
      <xdr:row>55</xdr:row>
      <xdr:rowOff>27213</xdr:rowOff>
    </xdr:from>
    <xdr:to>
      <xdr:col>1</xdr:col>
      <xdr:colOff>986317</xdr:colOff>
      <xdr:row>55</xdr:row>
      <xdr:rowOff>527128</xdr:rowOff>
    </xdr:to>
    <xdr:pic>
      <xdr:nvPicPr>
        <xdr:cNvPr id="167" name="図 166">
          <a:extLst>
            <a:ext uri="{FF2B5EF4-FFF2-40B4-BE49-F238E27FC236}">
              <a16:creationId xmlns:a16="http://schemas.microsoft.com/office/drawing/2014/main" id="{175E29A8-3F44-47AD-8960-481154AA7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58786" y="50350963"/>
          <a:ext cx="823031" cy="499915"/>
        </a:xfrm>
        <a:prstGeom prst="rect">
          <a:avLst/>
        </a:prstGeom>
      </xdr:spPr>
    </xdr:pic>
    <xdr:clientData/>
  </xdr:twoCellAnchor>
  <xdr:twoCellAnchor>
    <xdr:from>
      <xdr:col>1</xdr:col>
      <xdr:colOff>204107</xdr:colOff>
      <xdr:row>60</xdr:row>
      <xdr:rowOff>27213</xdr:rowOff>
    </xdr:from>
    <xdr:to>
      <xdr:col>1</xdr:col>
      <xdr:colOff>899111</xdr:colOff>
      <xdr:row>60</xdr:row>
      <xdr:rowOff>545418</xdr:rowOff>
    </xdr:to>
    <xdr:pic>
      <xdr:nvPicPr>
        <xdr:cNvPr id="168" name="図 167">
          <a:extLst>
            <a:ext uri="{FF2B5EF4-FFF2-40B4-BE49-F238E27FC236}">
              <a16:creationId xmlns:a16="http://schemas.microsoft.com/office/drawing/2014/main" id="{0E4CD64C-1F23-483C-887E-57CA660C36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99607" y="51112963"/>
          <a:ext cx="695004" cy="518205"/>
        </a:xfrm>
        <a:prstGeom prst="rect">
          <a:avLst/>
        </a:prstGeom>
      </xdr:spPr>
    </xdr:pic>
    <xdr:clientData/>
  </xdr:twoCellAnchor>
  <xdr:twoCellAnchor>
    <xdr:from>
      <xdr:col>1</xdr:col>
      <xdr:colOff>204107</xdr:colOff>
      <xdr:row>59</xdr:row>
      <xdr:rowOff>27213</xdr:rowOff>
    </xdr:from>
    <xdr:to>
      <xdr:col>1</xdr:col>
      <xdr:colOff>899111</xdr:colOff>
      <xdr:row>59</xdr:row>
      <xdr:rowOff>545418</xdr:rowOff>
    </xdr:to>
    <xdr:pic>
      <xdr:nvPicPr>
        <xdr:cNvPr id="169" name="図 168">
          <a:extLst>
            <a:ext uri="{FF2B5EF4-FFF2-40B4-BE49-F238E27FC236}">
              <a16:creationId xmlns:a16="http://schemas.microsoft.com/office/drawing/2014/main" id="{8393459F-8A29-4BAB-A128-E74AFE7115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99607" y="51874963"/>
          <a:ext cx="695004" cy="518205"/>
        </a:xfrm>
        <a:prstGeom prst="rect">
          <a:avLst/>
        </a:prstGeom>
      </xdr:spPr>
    </xdr:pic>
    <xdr:clientData/>
  </xdr:twoCellAnchor>
  <xdr:twoCellAnchor>
    <xdr:from>
      <xdr:col>1</xdr:col>
      <xdr:colOff>204107</xdr:colOff>
      <xdr:row>58</xdr:row>
      <xdr:rowOff>27213</xdr:rowOff>
    </xdr:from>
    <xdr:to>
      <xdr:col>1</xdr:col>
      <xdr:colOff>899111</xdr:colOff>
      <xdr:row>58</xdr:row>
      <xdr:rowOff>545418</xdr:rowOff>
    </xdr:to>
    <xdr:pic>
      <xdr:nvPicPr>
        <xdr:cNvPr id="170" name="図 169">
          <a:extLst>
            <a:ext uri="{FF2B5EF4-FFF2-40B4-BE49-F238E27FC236}">
              <a16:creationId xmlns:a16="http://schemas.microsoft.com/office/drawing/2014/main" id="{4320AAC2-88F4-4324-BBA9-2BD6BC9AC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99607" y="52636963"/>
          <a:ext cx="695004" cy="518205"/>
        </a:xfrm>
        <a:prstGeom prst="rect">
          <a:avLst/>
        </a:prstGeom>
      </xdr:spPr>
    </xdr:pic>
    <xdr:clientData/>
  </xdr:twoCellAnchor>
  <xdr:twoCellAnchor>
    <xdr:from>
      <xdr:col>1</xdr:col>
      <xdr:colOff>295461</xdr:colOff>
      <xdr:row>184</xdr:row>
      <xdr:rowOff>54429</xdr:rowOff>
    </xdr:from>
    <xdr:to>
      <xdr:col>1</xdr:col>
      <xdr:colOff>850245</xdr:colOff>
      <xdr:row>184</xdr:row>
      <xdr:rowOff>676275</xdr:rowOff>
    </xdr:to>
    <xdr:pic>
      <xdr:nvPicPr>
        <xdr:cNvPr id="171" name="図 170">
          <a:extLst>
            <a:ext uri="{FF2B5EF4-FFF2-40B4-BE49-F238E27FC236}">
              <a16:creationId xmlns:a16="http://schemas.microsoft.com/office/drawing/2014/main" id="{D0020C99-2532-4FEA-907F-0D16FE8CF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90961" y="3896179"/>
          <a:ext cx="554784" cy="621846"/>
        </a:xfrm>
        <a:prstGeom prst="rect">
          <a:avLst/>
        </a:prstGeom>
      </xdr:spPr>
    </xdr:pic>
    <xdr:clientData/>
  </xdr:twoCellAnchor>
  <xdr:twoCellAnchor>
    <xdr:from>
      <xdr:col>1</xdr:col>
      <xdr:colOff>258882</xdr:colOff>
      <xdr:row>185</xdr:row>
      <xdr:rowOff>54429</xdr:rowOff>
    </xdr:from>
    <xdr:to>
      <xdr:col>1</xdr:col>
      <xdr:colOff>886824</xdr:colOff>
      <xdr:row>185</xdr:row>
      <xdr:rowOff>676275</xdr:rowOff>
    </xdr:to>
    <xdr:pic>
      <xdr:nvPicPr>
        <xdr:cNvPr id="172" name="図 171">
          <a:extLst>
            <a:ext uri="{FF2B5EF4-FFF2-40B4-BE49-F238E27FC236}">
              <a16:creationId xmlns:a16="http://schemas.microsoft.com/office/drawing/2014/main" id="{3C12F161-5261-4E95-B512-937155A2E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4382" y="4658179"/>
          <a:ext cx="627942" cy="621846"/>
        </a:xfrm>
        <a:prstGeom prst="rect">
          <a:avLst/>
        </a:prstGeom>
      </xdr:spPr>
    </xdr:pic>
    <xdr:clientData/>
  </xdr:twoCellAnchor>
  <xdr:twoCellAnchor>
    <xdr:from>
      <xdr:col>1</xdr:col>
      <xdr:colOff>274123</xdr:colOff>
      <xdr:row>92</xdr:row>
      <xdr:rowOff>27213</xdr:rowOff>
    </xdr:from>
    <xdr:to>
      <xdr:col>1</xdr:col>
      <xdr:colOff>871583</xdr:colOff>
      <xdr:row>92</xdr:row>
      <xdr:rowOff>716122</xdr:rowOff>
    </xdr:to>
    <xdr:pic>
      <xdr:nvPicPr>
        <xdr:cNvPr id="173" name="図 172">
          <a:extLst>
            <a:ext uri="{FF2B5EF4-FFF2-40B4-BE49-F238E27FC236}">
              <a16:creationId xmlns:a16="http://schemas.microsoft.com/office/drawing/2014/main" id="{0076480D-5B00-4B9C-825A-16D5A078F1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9623" y="37396963"/>
          <a:ext cx="597460" cy="688909"/>
        </a:xfrm>
        <a:prstGeom prst="rect">
          <a:avLst/>
        </a:prstGeom>
      </xdr:spPr>
    </xdr:pic>
    <xdr:clientData/>
  </xdr:twoCellAnchor>
  <xdr:twoCellAnchor>
    <xdr:from>
      <xdr:col>1</xdr:col>
      <xdr:colOff>274123</xdr:colOff>
      <xdr:row>93</xdr:row>
      <xdr:rowOff>27214</xdr:rowOff>
    </xdr:from>
    <xdr:to>
      <xdr:col>1</xdr:col>
      <xdr:colOff>871583</xdr:colOff>
      <xdr:row>93</xdr:row>
      <xdr:rowOff>716121</xdr:rowOff>
    </xdr:to>
    <xdr:pic>
      <xdr:nvPicPr>
        <xdr:cNvPr id="174" name="図 173">
          <a:extLst>
            <a:ext uri="{FF2B5EF4-FFF2-40B4-BE49-F238E27FC236}">
              <a16:creationId xmlns:a16="http://schemas.microsoft.com/office/drawing/2014/main" id="{8E26824C-45A6-42A3-81C1-C054EE1026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9623" y="38158964"/>
          <a:ext cx="597460" cy="688907"/>
        </a:xfrm>
        <a:prstGeom prst="rect">
          <a:avLst/>
        </a:prstGeom>
      </xdr:spPr>
    </xdr:pic>
    <xdr:clientData/>
  </xdr:twoCellAnchor>
  <xdr:twoCellAnchor>
    <xdr:from>
      <xdr:col>1</xdr:col>
      <xdr:colOff>289365</xdr:colOff>
      <xdr:row>97</xdr:row>
      <xdr:rowOff>54428</xdr:rowOff>
    </xdr:from>
    <xdr:to>
      <xdr:col>1</xdr:col>
      <xdr:colOff>856342</xdr:colOff>
      <xdr:row>97</xdr:row>
      <xdr:rowOff>697232</xdr:rowOff>
    </xdr:to>
    <xdr:pic>
      <xdr:nvPicPr>
        <xdr:cNvPr id="175" name="図 174">
          <a:extLst>
            <a:ext uri="{FF2B5EF4-FFF2-40B4-BE49-F238E27FC236}">
              <a16:creationId xmlns:a16="http://schemas.microsoft.com/office/drawing/2014/main" id="{FAAB8F96-8D98-4103-82D2-5284025B19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4865" y="41234178"/>
          <a:ext cx="566977" cy="642804"/>
        </a:xfrm>
        <a:prstGeom prst="rect">
          <a:avLst/>
        </a:prstGeom>
      </xdr:spPr>
    </xdr:pic>
    <xdr:clientData/>
  </xdr:twoCellAnchor>
  <xdr:twoCellAnchor>
    <xdr:from>
      <xdr:col>1</xdr:col>
      <xdr:colOff>289365</xdr:colOff>
      <xdr:row>98</xdr:row>
      <xdr:rowOff>68035</xdr:rowOff>
    </xdr:from>
    <xdr:to>
      <xdr:col>1</xdr:col>
      <xdr:colOff>856342</xdr:colOff>
      <xdr:row>98</xdr:row>
      <xdr:rowOff>710839</xdr:rowOff>
    </xdr:to>
    <xdr:pic>
      <xdr:nvPicPr>
        <xdr:cNvPr id="176" name="図 175">
          <a:extLst>
            <a:ext uri="{FF2B5EF4-FFF2-40B4-BE49-F238E27FC236}">
              <a16:creationId xmlns:a16="http://schemas.microsoft.com/office/drawing/2014/main" id="{1F50F4FD-B864-45DB-8644-F2B4D1921E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4865" y="42009785"/>
          <a:ext cx="566977" cy="642804"/>
        </a:xfrm>
        <a:prstGeom prst="rect">
          <a:avLst/>
        </a:prstGeom>
      </xdr:spPr>
    </xdr:pic>
    <xdr:clientData/>
  </xdr:twoCellAnchor>
  <xdr:twoCellAnchor>
    <xdr:from>
      <xdr:col>1</xdr:col>
      <xdr:colOff>252786</xdr:colOff>
      <xdr:row>112</xdr:row>
      <xdr:rowOff>68035</xdr:rowOff>
    </xdr:from>
    <xdr:to>
      <xdr:col>1</xdr:col>
      <xdr:colOff>892921</xdr:colOff>
      <xdr:row>112</xdr:row>
      <xdr:rowOff>702074</xdr:rowOff>
    </xdr:to>
    <xdr:pic>
      <xdr:nvPicPr>
        <xdr:cNvPr id="177" name="図 176">
          <a:extLst>
            <a:ext uri="{FF2B5EF4-FFF2-40B4-BE49-F238E27FC236}">
              <a16:creationId xmlns:a16="http://schemas.microsoft.com/office/drawing/2014/main" id="{BC558E33-6465-4D0A-8130-621E224049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8286" y="20673785"/>
          <a:ext cx="640135" cy="634039"/>
        </a:xfrm>
        <a:prstGeom prst="rect">
          <a:avLst/>
        </a:prstGeom>
      </xdr:spPr>
    </xdr:pic>
    <xdr:clientData/>
  </xdr:twoCellAnchor>
  <xdr:twoCellAnchor>
    <xdr:from>
      <xdr:col>1</xdr:col>
      <xdr:colOff>255834</xdr:colOff>
      <xdr:row>111</xdr:row>
      <xdr:rowOff>68035</xdr:rowOff>
    </xdr:from>
    <xdr:to>
      <xdr:col>1</xdr:col>
      <xdr:colOff>889873</xdr:colOff>
      <xdr:row>111</xdr:row>
      <xdr:rowOff>702074</xdr:rowOff>
    </xdr:to>
    <xdr:pic>
      <xdr:nvPicPr>
        <xdr:cNvPr id="178" name="図 177">
          <a:extLst>
            <a:ext uri="{FF2B5EF4-FFF2-40B4-BE49-F238E27FC236}">
              <a16:creationId xmlns:a16="http://schemas.microsoft.com/office/drawing/2014/main" id="{058639D2-F889-45B5-81F7-FBA97FC2FE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1334" y="21435785"/>
          <a:ext cx="634039" cy="634039"/>
        </a:xfrm>
        <a:prstGeom prst="rect">
          <a:avLst/>
        </a:prstGeom>
      </xdr:spPr>
    </xdr:pic>
    <xdr:clientData/>
  </xdr:twoCellAnchor>
  <xdr:twoCellAnchor>
    <xdr:from>
      <xdr:col>1</xdr:col>
      <xdr:colOff>264979</xdr:colOff>
      <xdr:row>106</xdr:row>
      <xdr:rowOff>81643</xdr:rowOff>
    </xdr:from>
    <xdr:to>
      <xdr:col>1</xdr:col>
      <xdr:colOff>880728</xdr:colOff>
      <xdr:row>106</xdr:row>
      <xdr:rowOff>697392</xdr:rowOff>
    </xdr:to>
    <xdr:pic>
      <xdr:nvPicPr>
        <xdr:cNvPr id="179" name="図 178">
          <a:extLst>
            <a:ext uri="{FF2B5EF4-FFF2-40B4-BE49-F238E27FC236}">
              <a16:creationId xmlns:a16="http://schemas.microsoft.com/office/drawing/2014/main" id="{3E4E463A-8041-4FF5-8D92-8ECF8EDBD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0479" y="22211393"/>
          <a:ext cx="615749" cy="615749"/>
        </a:xfrm>
        <a:prstGeom prst="rect">
          <a:avLst/>
        </a:prstGeom>
      </xdr:spPr>
    </xdr:pic>
    <xdr:clientData/>
  </xdr:twoCellAnchor>
  <xdr:twoCellAnchor>
    <xdr:from>
      <xdr:col>1</xdr:col>
      <xdr:colOff>335089</xdr:colOff>
      <xdr:row>117</xdr:row>
      <xdr:rowOff>136072</xdr:rowOff>
    </xdr:from>
    <xdr:to>
      <xdr:col>1</xdr:col>
      <xdr:colOff>810618</xdr:colOff>
      <xdr:row>117</xdr:row>
      <xdr:rowOff>635987</xdr:rowOff>
    </xdr:to>
    <xdr:pic>
      <xdr:nvPicPr>
        <xdr:cNvPr id="180" name="図 179">
          <a:extLst>
            <a:ext uri="{FF2B5EF4-FFF2-40B4-BE49-F238E27FC236}">
              <a16:creationId xmlns:a16="http://schemas.microsoft.com/office/drawing/2014/main" id="{27808339-505C-453D-BF09-64BC00940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0589" y="23027822"/>
          <a:ext cx="475529" cy="499915"/>
        </a:xfrm>
        <a:prstGeom prst="rect">
          <a:avLst/>
        </a:prstGeom>
      </xdr:spPr>
    </xdr:pic>
    <xdr:clientData/>
  </xdr:twoCellAnchor>
  <xdr:twoCellAnchor>
    <xdr:from>
      <xdr:col>1</xdr:col>
      <xdr:colOff>335089</xdr:colOff>
      <xdr:row>118</xdr:row>
      <xdr:rowOff>136072</xdr:rowOff>
    </xdr:from>
    <xdr:to>
      <xdr:col>1</xdr:col>
      <xdr:colOff>810618</xdr:colOff>
      <xdr:row>118</xdr:row>
      <xdr:rowOff>635987</xdr:rowOff>
    </xdr:to>
    <xdr:pic>
      <xdr:nvPicPr>
        <xdr:cNvPr id="181" name="図 180">
          <a:extLst>
            <a:ext uri="{FF2B5EF4-FFF2-40B4-BE49-F238E27FC236}">
              <a16:creationId xmlns:a16="http://schemas.microsoft.com/office/drawing/2014/main" id="{3E1F60C4-50D7-4230-BC2A-18753D6C5E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0589" y="23789822"/>
          <a:ext cx="475529" cy="499915"/>
        </a:xfrm>
        <a:prstGeom prst="rect">
          <a:avLst/>
        </a:prstGeom>
      </xdr:spPr>
    </xdr:pic>
    <xdr:clientData/>
  </xdr:twoCellAnchor>
  <xdr:twoCellAnchor>
    <xdr:from>
      <xdr:col>1</xdr:col>
      <xdr:colOff>335089</xdr:colOff>
      <xdr:row>119</xdr:row>
      <xdr:rowOff>136072</xdr:rowOff>
    </xdr:from>
    <xdr:to>
      <xdr:col>1</xdr:col>
      <xdr:colOff>810618</xdr:colOff>
      <xdr:row>119</xdr:row>
      <xdr:rowOff>635987</xdr:rowOff>
    </xdr:to>
    <xdr:pic>
      <xdr:nvPicPr>
        <xdr:cNvPr id="182" name="図 181">
          <a:extLst>
            <a:ext uri="{FF2B5EF4-FFF2-40B4-BE49-F238E27FC236}">
              <a16:creationId xmlns:a16="http://schemas.microsoft.com/office/drawing/2014/main" id="{52919D58-3EC2-4881-AC89-3674D28A9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0589" y="24551822"/>
          <a:ext cx="475529" cy="499915"/>
        </a:xfrm>
        <a:prstGeom prst="rect">
          <a:avLst/>
        </a:prstGeom>
      </xdr:spPr>
    </xdr:pic>
    <xdr:clientData/>
  </xdr:twoCellAnchor>
  <xdr:twoCellAnchor>
    <xdr:from>
      <xdr:col>1</xdr:col>
      <xdr:colOff>271075</xdr:colOff>
      <xdr:row>113</xdr:row>
      <xdr:rowOff>81643</xdr:rowOff>
    </xdr:from>
    <xdr:to>
      <xdr:col>1</xdr:col>
      <xdr:colOff>874631</xdr:colOff>
      <xdr:row>113</xdr:row>
      <xdr:rowOff>685199</xdr:rowOff>
    </xdr:to>
    <xdr:pic>
      <xdr:nvPicPr>
        <xdr:cNvPr id="183" name="図 182">
          <a:extLst>
            <a:ext uri="{FF2B5EF4-FFF2-40B4-BE49-F238E27FC236}">
              <a16:creationId xmlns:a16="http://schemas.microsoft.com/office/drawing/2014/main" id="{83523B55-FA2B-4D51-B001-EA47D279FB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6575" y="25259393"/>
          <a:ext cx="603556" cy="603556"/>
        </a:xfrm>
        <a:prstGeom prst="rect">
          <a:avLst/>
        </a:prstGeom>
      </xdr:spPr>
    </xdr:pic>
    <xdr:clientData/>
  </xdr:twoCellAnchor>
  <xdr:twoCellAnchor>
    <xdr:from>
      <xdr:col>1</xdr:col>
      <xdr:colOff>274123</xdr:colOff>
      <xdr:row>114</xdr:row>
      <xdr:rowOff>81643</xdr:rowOff>
    </xdr:from>
    <xdr:to>
      <xdr:col>1</xdr:col>
      <xdr:colOff>871583</xdr:colOff>
      <xdr:row>114</xdr:row>
      <xdr:rowOff>685199</xdr:rowOff>
    </xdr:to>
    <xdr:pic>
      <xdr:nvPicPr>
        <xdr:cNvPr id="184" name="図 183">
          <a:extLst>
            <a:ext uri="{FF2B5EF4-FFF2-40B4-BE49-F238E27FC236}">
              <a16:creationId xmlns:a16="http://schemas.microsoft.com/office/drawing/2014/main" id="{080DF7F7-7F3C-4697-955D-AAFC6CEFD3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9623" y="26021393"/>
          <a:ext cx="597460" cy="603556"/>
        </a:xfrm>
        <a:prstGeom prst="rect">
          <a:avLst/>
        </a:prstGeom>
      </xdr:spPr>
    </xdr:pic>
    <xdr:clientData/>
  </xdr:twoCellAnchor>
  <xdr:twoCellAnchor>
    <xdr:from>
      <xdr:col>1</xdr:col>
      <xdr:colOff>258882</xdr:colOff>
      <xdr:row>107</xdr:row>
      <xdr:rowOff>54428</xdr:rowOff>
    </xdr:from>
    <xdr:to>
      <xdr:col>1</xdr:col>
      <xdr:colOff>886824</xdr:colOff>
      <xdr:row>107</xdr:row>
      <xdr:rowOff>731143</xdr:rowOff>
    </xdr:to>
    <xdr:pic>
      <xdr:nvPicPr>
        <xdr:cNvPr id="185" name="図 184">
          <a:extLst>
            <a:ext uri="{FF2B5EF4-FFF2-40B4-BE49-F238E27FC236}">
              <a16:creationId xmlns:a16="http://schemas.microsoft.com/office/drawing/2014/main" id="{EBC949D0-EDED-4178-A6F0-97F7A7BB3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4382" y="26756178"/>
          <a:ext cx="627942" cy="676715"/>
        </a:xfrm>
        <a:prstGeom prst="rect">
          <a:avLst/>
        </a:prstGeom>
      </xdr:spPr>
    </xdr:pic>
    <xdr:clientData/>
  </xdr:twoCellAnchor>
  <xdr:twoCellAnchor>
    <xdr:from>
      <xdr:col>1</xdr:col>
      <xdr:colOff>271075</xdr:colOff>
      <xdr:row>206</xdr:row>
      <xdr:rowOff>54428</xdr:rowOff>
    </xdr:from>
    <xdr:to>
      <xdr:col>1</xdr:col>
      <xdr:colOff>874631</xdr:colOff>
      <xdr:row>206</xdr:row>
      <xdr:rowOff>737239</xdr:rowOff>
    </xdr:to>
    <xdr:pic>
      <xdr:nvPicPr>
        <xdr:cNvPr id="186" name="図 185">
          <a:extLst>
            <a:ext uri="{FF2B5EF4-FFF2-40B4-BE49-F238E27FC236}">
              <a16:creationId xmlns:a16="http://schemas.microsoft.com/office/drawing/2014/main" id="{79AC0232-6E6C-4D9B-8C7C-0AD6250F0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6575" y="57998178"/>
          <a:ext cx="603556" cy="682811"/>
        </a:xfrm>
        <a:prstGeom prst="rect">
          <a:avLst/>
        </a:prstGeom>
      </xdr:spPr>
    </xdr:pic>
    <xdr:clientData/>
  </xdr:twoCellAnchor>
  <xdr:twoCellAnchor>
    <xdr:from>
      <xdr:col>1</xdr:col>
      <xdr:colOff>286316</xdr:colOff>
      <xdr:row>226</xdr:row>
      <xdr:rowOff>68036</xdr:rowOff>
    </xdr:from>
    <xdr:to>
      <xdr:col>1</xdr:col>
      <xdr:colOff>859390</xdr:colOff>
      <xdr:row>226</xdr:row>
      <xdr:rowOff>708171</xdr:rowOff>
    </xdr:to>
    <xdr:pic>
      <xdr:nvPicPr>
        <xdr:cNvPr id="187" name="図 186">
          <a:extLst>
            <a:ext uri="{FF2B5EF4-FFF2-40B4-BE49-F238E27FC236}">
              <a16:creationId xmlns:a16="http://schemas.microsoft.com/office/drawing/2014/main" id="{B7513A9C-F1FF-4D29-AEBE-42B78B79C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816" y="74013786"/>
          <a:ext cx="573074" cy="640135"/>
        </a:xfrm>
        <a:prstGeom prst="rect">
          <a:avLst/>
        </a:prstGeom>
      </xdr:spPr>
    </xdr:pic>
    <xdr:clientData/>
  </xdr:twoCellAnchor>
  <xdr:twoCellAnchor>
    <xdr:from>
      <xdr:col>1</xdr:col>
      <xdr:colOff>286316</xdr:colOff>
      <xdr:row>225</xdr:row>
      <xdr:rowOff>68036</xdr:rowOff>
    </xdr:from>
    <xdr:to>
      <xdr:col>1</xdr:col>
      <xdr:colOff>859390</xdr:colOff>
      <xdr:row>225</xdr:row>
      <xdr:rowOff>708171</xdr:rowOff>
    </xdr:to>
    <xdr:pic>
      <xdr:nvPicPr>
        <xdr:cNvPr id="188" name="図 187">
          <a:extLst>
            <a:ext uri="{FF2B5EF4-FFF2-40B4-BE49-F238E27FC236}">
              <a16:creationId xmlns:a16="http://schemas.microsoft.com/office/drawing/2014/main" id="{33666095-B9C2-4D95-B65C-90CE6E8B67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816" y="74775786"/>
          <a:ext cx="573074" cy="640135"/>
        </a:xfrm>
        <a:prstGeom prst="rect">
          <a:avLst/>
        </a:prstGeom>
      </xdr:spPr>
    </xdr:pic>
    <xdr:clientData/>
  </xdr:twoCellAnchor>
  <xdr:twoCellAnchor>
    <xdr:from>
      <xdr:col>1</xdr:col>
      <xdr:colOff>293907</xdr:colOff>
      <xdr:row>91</xdr:row>
      <xdr:rowOff>45623</xdr:rowOff>
    </xdr:from>
    <xdr:to>
      <xdr:col>1</xdr:col>
      <xdr:colOff>851800</xdr:colOff>
      <xdr:row>91</xdr:row>
      <xdr:rowOff>688909</xdr:rowOff>
    </xdr:to>
    <xdr:pic>
      <xdr:nvPicPr>
        <xdr:cNvPr id="189" name="図 188">
          <a:extLst>
            <a:ext uri="{FF2B5EF4-FFF2-40B4-BE49-F238E27FC236}">
              <a16:creationId xmlns:a16="http://schemas.microsoft.com/office/drawing/2014/main" id="{1B8011D5-DFE6-4E1B-ACFB-5458879E9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9407" y="36653373"/>
          <a:ext cx="557893" cy="643286"/>
        </a:xfrm>
        <a:prstGeom prst="rect">
          <a:avLst/>
        </a:prstGeom>
      </xdr:spPr>
    </xdr:pic>
    <xdr:clientData/>
  </xdr:twoCellAnchor>
  <xdr:twoCellAnchor>
    <xdr:from>
      <xdr:col>1</xdr:col>
      <xdr:colOff>335638</xdr:colOff>
      <xdr:row>94</xdr:row>
      <xdr:rowOff>68036</xdr:rowOff>
    </xdr:from>
    <xdr:to>
      <xdr:col>1</xdr:col>
      <xdr:colOff>810069</xdr:colOff>
      <xdr:row>94</xdr:row>
      <xdr:rowOff>707123</xdr:rowOff>
    </xdr:to>
    <xdr:pic>
      <xdr:nvPicPr>
        <xdr:cNvPr id="190" name="図 189">
          <a:extLst>
            <a:ext uri="{FF2B5EF4-FFF2-40B4-BE49-F238E27FC236}">
              <a16:creationId xmlns:a16="http://schemas.microsoft.com/office/drawing/2014/main" id="{8173DBC0-468D-4459-9882-112B72ECF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2431138" y="38961786"/>
          <a:ext cx="474431" cy="639087"/>
        </a:xfrm>
        <a:prstGeom prst="rect">
          <a:avLst/>
        </a:prstGeom>
      </xdr:spPr>
    </xdr:pic>
    <xdr:clientData/>
  </xdr:twoCellAnchor>
  <xdr:twoCellAnchor>
    <xdr:from>
      <xdr:col>1</xdr:col>
      <xdr:colOff>335638</xdr:colOff>
      <xdr:row>95</xdr:row>
      <xdr:rowOff>81643</xdr:rowOff>
    </xdr:from>
    <xdr:to>
      <xdr:col>1</xdr:col>
      <xdr:colOff>810069</xdr:colOff>
      <xdr:row>95</xdr:row>
      <xdr:rowOff>720730</xdr:rowOff>
    </xdr:to>
    <xdr:pic>
      <xdr:nvPicPr>
        <xdr:cNvPr id="191" name="図 190">
          <a:extLst>
            <a:ext uri="{FF2B5EF4-FFF2-40B4-BE49-F238E27FC236}">
              <a16:creationId xmlns:a16="http://schemas.microsoft.com/office/drawing/2014/main" id="{B8DBA78A-BDFB-4C0F-814C-3DC81CDA0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2431138" y="39737393"/>
          <a:ext cx="474431" cy="639087"/>
        </a:xfrm>
        <a:prstGeom prst="rect">
          <a:avLst/>
        </a:prstGeom>
      </xdr:spPr>
    </xdr:pic>
    <xdr:clientData/>
  </xdr:twoCellAnchor>
  <xdr:twoCellAnchor>
    <xdr:from>
      <xdr:col>1</xdr:col>
      <xdr:colOff>335638</xdr:colOff>
      <xdr:row>96</xdr:row>
      <xdr:rowOff>68036</xdr:rowOff>
    </xdr:from>
    <xdr:to>
      <xdr:col>1</xdr:col>
      <xdr:colOff>810069</xdr:colOff>
      <xdr:row>96</xdr:row>
      <xdr:rowOff>707123</xdr:rowOff>
    </xdr:to>
    <xdr:pic>
      <xdr:nvPicPr>
        <xdr:cNvPr id="192" name="図 191">
          <a:extLst>
            <a:ext uri="{FF2B5EF4-FFF2-40B4-BE49-F238E27FC236}">
              <a16:creationId xmlns:a16="http://schemas.microsoft.com/office/drawing/2014/main" id="{FEE98F5F-D307-4D70-8A90-E424D8B059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2431138" y="40485786"/>
          <a:ext cx="474431" cy="639087"/>
        </a:xfrm>
        <a:prstGeom prst="rect">
          <a:avLst/>
        </a:prstGeom>
      </xdr:spPr>
    </xdr:pic>
    <xdr:clientData/>
  </xdr:twoCellAnchor>
  <xdr:twoCellAnchor>
    <xdr:from>
      <xdr:col>1</xdr:col>
      <xdr:colOff>299355</xdr:colOff>
      <xdr:row>110</xdr:row>
      <xdr:rowOff>40821</xdr:rowOff>
    </xdr:from>
    <xdr:to>
      <xdr:col>1</xdr:col>
      <xdr:colOff>982166</xdr:colOff>
      <xdr:row>110</xdr:row>
      <xdr:rowOff>723632</xdr:rowOff>
    </xdr:to>
    <xdr:pic>
      <xdr:nvPicPr>
        <xdr:cNvPr id="193" name="図 192">
          <a:extLst>
            <a:ext uri="{FF2B5EF4-FFF2-40B4-BE49-F238E27FC236}">
              <a16:creationId xmlns:a16="http://schemas.microsoft.com/office/drawing/2014/main" id="{679517E5-C02E-4D99-A3E8-483AD18CDB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94855" y="834571"/>
          <a:ext cx="682811" cy="682811"/>
        </a:xfrm>
        <a:prstGeom prst="rect">
          <a:avLst/>
        </a:prstGeom>
      </xdr:spPr>
    </xdr:pic>
    <xdr:clientData/>
  </xdr:twoCellAnchor>
  <xdr:twoCellAnchor>
    <xdr:from>
      <xdr:col>1</xdr:col>
      <xdr:colOff>122463</xdr:colOff>
      <xdr:row>120</xdr:row>
      <xdr:rowOff>68035</xdr:rowOff>
    </xdr:from>
    <xdr:to>
      <xdr:col>1</xdr:col>
      <xdr:colOff>1049135</xdr:colOff>
      <xdr:row>120</xdr:row>
      <xdr:rowOff>695977</xdr:rowOff>
    </xdr:to>
    <xdr:pic>
      <xdr:nvPicPr>
        <xdr:cNvPr id="194" name="図 193">
          <a:extLst>
            <a:ext uri="{FF2B5EF4-FFF2-40B4-BE49-F238E27FC236}">
              <a16:creationId xmlns:a16="http://schemas.microsoft.com/office/drawing/2014/main" id="{A06480EC-49ED-4737-B27E-A7CD19DDDC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17963" y="1623785"/>
          <a:ext cx="926672" cy="627942"/>
        </a:xfrm>
        <a:prstGeom prst="rect">
          <a:avLst/>
        </a:prstGeom>
      </xdr:spPr>
    </xdr:pic>
    <xdr:clientData/>
  </xdr:twoCellAnchor>
  <xdr:twoCellAnchor>
    <xdr:from>
      <xdr:col>1</xdr:col>
      <xdr:colOff>122463</xdr:colOff>
      <xdr:row>123</xdr:row>
      <xdr:rowOff>68035</xdr:rowOff>
    </xdr:from>
    <xdr:to>
      <xdr:col>1</xdr:col>
      <xdr:colOff>1049135</xdr:colOff>
      <xdr:row>123</xdr:row>
      <xdr:rowOff>726460</xdr:rowOff>
    </xdr:to>
    <xdr:pic>
      <xdr:nvPicPr>
        <xdr:cNvPr id="195" name="図 194">
          <a:extLst>
            <a:ext uri="{FF2B5EF4-FFF2-40B4-BE49-F238E27FC236}">
              <a16:creationId xmlns:a16="http://schemas.microsoft.com/office/drawing/2014/main" id="{F15106A1-A698-4124-8116-0B06F9FD23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17963" y="2385785"/>
          <a:ext cx="926672" cy="658425"/>
        </a:xfrm>
        <a:prstGeom prst="rect">
          <a:avLst/>
        </a:prstGeom>
      </xdr:spPr>
    </xdr:pic>
    <xdr:clientData/>
  </xdr:twoCellAnchor>
  <xdr:twoCellAnchor>
    <xdr:from>
      <xdr:col>1</xdr:col>
      <xdr:colOff>122463</xdr:colOff>
      <xdr:row>122</xdr:row>
      <xdr:rowOff>68035</xdr:rowOff>
    </xdr:from>
    <xdr:to>
      <xdr:col>1</xdr:col>
      <xdr:colOff>994267</xdr:colOff>
      <xdr:row>122</xdr:row>
      <xdr:rowOff>726460</xdr:rowOff>
    </xdr:to>
    <xdr:pic>
      <xdr:nvPicPr>
        <xdr:cNvPr id="196" name="図 195">
          <a:extLst>
            <a:ext uri="{FF2B5EF4-FFF2-40B4-BE49-F238E27FC236}">
              <a16:creationId xmlns:a16="http://schemas.microsoft.com/office/drawing/2014/main" id="{6EF599CD-2AF2-4608-8A24-4F8A1FCF4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17963" y="3147785"/>
          <a:ext cx="871804" cy="658425"/>
        </a:xfrm>
        <a:prstGeom prst="rect">
          <a:avLst/>
        </a:prstGeom>
      </xdr:spPr>
    </xdr:pic>
    <xdr:clientData/>
  </xdr:twoCellAnchor>
  <xdr:twoCellAnchor>
    <xdr:from>
      <xdr:col>1</xdr:col>
      <xdr:colOff>95249</xdr:colOff>
      <xdr:row>150</xdr:row>
      <xdr:rowOff>190498</xdr:rowOff>
    </xdr:from>
    <xdr:to>
      <xdr:col>1</xdr:col>
      <xdr:colOff>1015825</xdr:colOff>
      <xdr:row>150</xdr:row>
      <xdr:rowOff>531904</xdr:rowOff>
    </xdr:to>
    <xdr:pic>
      <xdr:nvPicPr>
        <xdr:cNvPr id="197" name="図 196">
          <a:extLst>
            <a:ext uri="{FF2B5EF4-FFF2-40B4-BE49-F238E27FC236}">
              <a16:creationId xmlns:a16="http://schemas.microsoft.com/office/drawing/2014/main" id="{1880D51B-EF04-428B-911C-137859B65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90749" y="5556248"/>
          <a:ext cx="920576" cy="341406"/>
        </a:xfrm>
        <a:prstGeom prst="rect">
          <a:avLst/>
        </a:prstGeom>
      </xdr:spPr>
    </xdr:pic>
    <xdr:clientData/>
  </xdr:twoCellAnchor>
  <xdr:twoCellAnchor>
    <xdr:from>
      <xdr:col>1</xdr:col>
      <xdr:colOff>95249</xdr:colOff>
      <xdr:row>151</xdr:row>
      <xdr:rowOff>190498</xdr:rowOff>
    </xdr:from>
    <xdr:to>
      <xdr:col>1</xdr:col>
      <xdr:colOff>1015825</xdr:colOff>
      <xdr:row>151</xdr:row>
      <xdr:rowOff>531904</xdr:rowOff>
    </xdr:to>
    <xdr:pic>
      <xdr:nvPicPr>
        <xdr:cNvPr id="198" name="図 197">
          <a:extLst>
            <a:ext uri="{FF2B5EF4-FFF2-40B4-BE49-F238E27FC236}">
              <a16:creationId xmlns:a16="http://schemas.microsoft.com/office/drawing/2014/main" id="{0A6C682B-4FD7-4EEF-8CA1-62DA17A914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90749" y="6318248"/>
          <a:ext cx="920576" cy="341406"/>
        </a:xfrm>
        <a:prstGeom prst="rect">
          <a:avLst/>
        </a:prstGeom>
      </xdr:spPr>
    </xdr:pic>
    <xdr:clientData/>
  </xdr:twoCellAnchor>
  <xdr:twoCellAnchor>
    <xdr:from>
      <xdr:col>1</xdr:col>
      <xdr:colOff>108856</xdr:colOff>
      <xdr:row>154</xdr:row>
      <xdr:rowOff>95249</xdr:rowOff>
    </xdr:from>
    <xdr:to>
      <xdr:col>1</xdr:col>
      <xdr:colOff>1023335</xdr:colOff>
      <xdr:row>154</xdr:row>
      <xdr:rowOff>698805</xdr:rowOff>
    </xdr:to>
    <xdr:pic>
      <xdr:nvPicPr>
        <xdr:cNvPr id="199" name="図 198">
          <a:extLst>
            <a:ext uri="{FF2B5EF4-FFF2-40B4-BE49-F238E27FC236}">
              <a16:creationId xmlns:a16="http://schemas.microsoft.com/office/drawing/2014/main" id="{1271CAEA-5D8D-4FC3-A6E8-40D15B77A9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04356" y="6984999"/>
          <a:ext cx="914479" cy="603556"/>
        </a:xfrm>
        <a:prstGeom prst="rect">
          <a:avLst/>
        </a:prstGeom>
      </xdr:spPr>
    </xdr:pic>
    <xdr:clientData/>
  </xdr:twoCellAnchor>
  <xdr:twoCellAnchor>
    <xdr:from>
      <xdr:col>1</xdr:col>
      <xdr:colOff>204107</xdr:colOff>
      <xdr:row>202</xdr:row>
      <xdr:rowOff>81642</xdr:rowOff>
    </xdr:from>
    <xdr:to>
      <xdr:col>1</xdr:col>
      <xdr:colOff>935690</xdr:colOff>
      <xdr:row>202</xdr:row>
      <xdr:rowOff>697391</xdr:rowOff>
    </xdr:to>
    <xdr:pic>
      <xdr:nvPicPr>
        <xdr:cNvPr id="200" name="図 199">
          <a:extLst>
            <a:ext uri="{FF2B5EF4-FFF2-40B4-BE49-F238E27FC236}">
              <a16:creationId xmlns:a16="http://schemas.microsoft.com/office/drawing/2014/main" id="{C4AAF0D8-2922-47DF-AA8A-108778C09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99607" y="10781392"/>
          <a:ext cx="731583" cy="615749"/>
        </a:xfrm>
        <a:prstGeom prst="rect">
          <a:avLst/>
        </a:prstGeom>
      </xdr:spPr>
    </xdr:pic>
    <xdr:clientData/>
  </xdr:twoCellAnchor>
  <xdr:twoCellAnchor>
    <xdr:from>
      <xdr:col>1</xdr:col>
      <xdr:colOff>326571</xdr:colOff>
      <xdr:row>100</xdr:row>
      <xdr:rowOff>163285</xdr:rowOff>
    </xdr:from>
    <xdr:to>
      <xdr:col>1</xdr:col>
      <xdr:colOff>728942</xdr:colOff>
      <xdr:row>100</xdr:row>
      <xdr:rowOff>590042</xdr:rowOff>
    </xdr:to>
    <xdr:pic>
      <xdr:nvPicPr>
        <xdr:cNvPr id="201" name="図 200">
          <a:extLst>
            <a:ext uri="{FF2B5EF4-FFF2-40B4-BE49-F238E27FC236}">
              <a16:creationId xmlns:a16="http://schemas.microsoft.com/office/drawing/2014/main" id="{4DC5EDBA-7A4F-4B07-A412-AEA0D3F806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22071" y="13149035"/>
          <a:ext cx="402371" cy="426757"/>
        </a:xfrm>
        <a:prstGeom prst="rect">
          <a:avLst/>
        </a:prstGeom>
      </xdr:spPr>
    </xdr:pic>
    <xdr:clientData/>
  </xdr:twoCellAnchor>
  <xdr:twoCellAnchor>
    <xdr:from>
      <xdr:col>1</xdr:col>
      <xdr:colOff>326571</xdr:colOff>
      <xdr:row>101</xdr:row>
      <xdr:rowOff>163285</xdr:rowOff>
    </xdr:from>
    <xdr:to>
      <xdr:col>1</xdr:col>
      <xdr:colOff>728942</xdr:colOff>
      <xdr:row>101</xdr:row>
      <xdr:rowOff>590042</xdr:rowOff>
    </xdr:to>
    <xdr:pic>
      <xdr:nvPicPr>
        <xdr:cNvPr id="202" name="図 201">
          <a:extLst>
            <a:ext uri="{FF2B5EF4-FFF2-40B4-BE49-F238E27FC236}">
              <a16:creationId xmlns:a16="http://schemas.microsoft.com/office/drawing/2014/main" id="{7F14F73E-1817-4930-97F1-B6FB174D75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22071" y="13911035"/>
          <a:ext cx="402371" cy="426757"/>
        </a:xfrm>
        <a:prstGeom prst="rect">
          <a:avLst/>
        </a:prstGeom>
      </xdr:spPr>
    </xdr:pic>
    <xdr:clientData/>
  </xdr:twoCellAnchor>
  <xdr:twoCellAnchor>
    <xdr:from>
      <xdr:col>1</xdr:col>
      <xdr:colOff>326571</xdr:colOff>
      <xdr:row>102</xdr:row>
      <xdr:rowOff>163285</xdr:rowOff>
    </xdr:from>
    <xdr:to>
      <xdr:col>1</xdr:col>
      <xdr:colOff>728942</xdr:colOff>
      <xdr:row>102</xdr:row>
      <xdr:rowOff>590042</xdr:rowOff>
    </xdr:to>
    <xdr:pic>
      <xdr:nvPicPr>
        <xdr:cNvPr id="203" name="図 202">
          <a:extLst>
            <a:ext uri="{FF2B5EF4-FFF2-40B4-BE49-F238E27FC236}">
              <a16:creationId xmlns:a16="http://schemas.microsoft.com/office/drawing/2014/main" id="{61EA8841-2893-474B-BF7B-9751725075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22071" y="14673035"/>
          <a:ext cx="402371" cy="426757"/>
        </a:xfrm>
        <a:prstGeom prst="rect">
          <a:avLst/>
        </a:prstGeom>
      </xdr:spPr>
    </xdr:pic>
    <xdr:clientData/>
  </xdr:twoCellAnchor>
  <xdr:twoCellAnchor>
    <xdr:from>
      <xdr:col>1</xdr:col>
      <xdr:colOff>326571</xdr:colOff>
      <xdr:row>104</xdr:row>
      <xdr:rowOff>163285</xdr:rowOff>
    </xdr:from>
    <xdr:to>
      <xdr:col>1</xdr:col>
      <xdr:colOff>753328</xdr:colOff>
      <xdr:row>104</xdr:row>
      <xdr:rowOff>626621</xdr:rowOff>
    </xdr:to>
    <xdr:pic>
      <xdr:nvPicPr>
        <xdr:cNvPr id="204" name="図 203">
          <a:extLst>
            <a:ext uri="{FF2B5EF4-FFF2-40B4-BE49-F238E27FC236}">
              <a16:creationId xmlns:a16="http://schemas.microsoft.com/office/drawing/2014/main" id="{14A9C25C-BB81-4325-8B0A-FCBE76225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22071" y="15435035"/>
          <a:ext cx="426757" cy="463336"/>
        </a:xfrm>
        <a:prstGeom prst="rect">
          <a:avLst/>
        </a:prstGeom>
      </xdr:spPr>
    </xdr:pic>
    <xdr:clientData/>
  </xdr:twoCellAnchor>
  <xdr:twoCellAnchor>
    <xdr:from>
      <xdr:col>1</xdr:col>
      <xdr:colOff>326571</xdr:colOff>
      <xdr:row>105</xdr:row>
      <xdr:rowOff>163285</xdr:rowOff>
    </xdr:from>
    <xdr:to>
      <xdr:col>1</xdr:col>
      <xdr:colOff>753328</xdr:colOff>
      <xdr:row>105</xdr:row>
      <xdr:rowOff>626621</xdr:rowOff>
    </xdr:to>
    <xdr:pic>
      <xdr:nvPicPr>
        <xdr:cNvPr id="205" name="図 204">
          <a:extLst>
            <a:ext uri="{FF2B5EF4-FFF2-40B4-BE49-F238E27FC236}">
              <a16:creationId xmlns:a16="http://schemas.microsoft.com/office/drawing/2014/main" id="{DD559C9F-6928-4054-B02A-5C5839EBF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22071" y="16197035"/>
          <a:ext cx="426757" cy="463336"/>
        </a:xfrm>
        <a:prstGeom prst="rect">
          <a:avLst/>
        </a:prstGeom>
      </xdr:spPr>
    </xdr:pic>
    <xdr:clientData/>
  </xdr:twoCellAnchor>
  <xdr:twoCellAnchor>
    <xdr:from>
      <xdr:col>1</xdr:col>
      <xdr:colOff>326571</xdr:colOff>
      <xdr:row>115</xdr:row>
      <xdr:rowOff>163285</xdr:rowOff>
    </xdr:from>
    <xdr:to>
      <xdr:col>1</xdr:col>
      <xdr:colOff>759425</xdr:colOff>
      <xdr:row>115</xdr:row>
      <xdr:rowOff>620525</xdr:rowOff>
    </xdr:to>
    <xdr:pic>
      <xdr:nvPicPr>
        <xdr:cNvPr id="206" name="図 205">
          <a:extLst>
            <a:ext uri="{FF2B5EF4-FFF2-40B4-BE49-F238E27FC236}">
              <a16:creationId xmlns:a16="http://schemas.microsoft.com/office/drawing/2014/main" id="{7557CAE8-8A46-4969-8E08-9199EDDE6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22071" y="16959035"/>
          <a:ext cx="432854" cy="457240"/>
        </a:xfrm>
        <a:prstGeom prst="rect">
          <a:avLst/>
        </a:prstGeom>
      </xdr:spPr>
    </xdr:pic>
    <xdr:clientData/>
  </xdr:twoCellAnchor>
  <xdr:twoCellAnchor>
    <xdr:from>
      <xdr:col>1</xdr:col>
      <xdr:colOff>326571</xdr:colOff>
      <xdr:row>116</xdr:row>
      <xdr:rowOff>163285</xdr:rowOff>
    </xdr:from>
    <xdr:to>
      <xdr:col>1</xdr:col>
      <xdr:colOff>759425</xdr:colOff>
      <xdr:row>116</xdr:row>
      <xdr:rowOff>620525</xdr:rowOff>
    </xdr:to>
    <xdr:pic>
      <xdr:nvPicPr>
        <xdr:cNvPr id="207" name="図 206">
          <a:extLst>
            <a:ext uri="{FF2B5EF4-FFF2-40B4-BE49-F238E27FC236}">
              <a16:creationId xmlns:a16="http://schemas.microsoft.com/office/drawing/2014/main" id="{83A8FDD0-E5F9-4ECC-AB77-E9F6F4CC2C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22071" y="17721035"/>
          <a:ext cx="432854" cy="457240"/>
        </a:xfrm>
        <a:prstGeom prst="rect">
          <a:avLst/>
        </a:prstGeom>
      </xdr:spPr>
    </xdr:pic>
    <xdr:clientData/>
  </xdr:twoCellAnchor>
  <xdr:twoCellAnchor>
    <xdr:from>
      <xdr:col>1</xdr:col>
      <xdr:colOff>272141</xdr:colOff>
      <xdr:row>103</xdr:row>
      <xdr:rowOff>95249</xdr:rowOff>
    </xdr:from>
    <xdr:to>
      <xdr:col>1</xdr:col>
      <xdr:colOff>833022</xdr:colOff>
      <xdr:row>103</xdr:row>
      <xdr:rowOff>650033</xdr:rowOff>
    </xdr:to>
    <xdr:pic>
      <xdr:nvPicPr>
        <xdr:cNvPr id="208" name="図 207">
          <a:extLst>
            <a:ext uri="{FF2B5EF4-FFF2-40B4-BE49-F238E27FC236}">
              <a16:creationId xmlns:a16="http://schemas.microsoft.com/office/drawing/2014/main" id="{280833AB-AE7D-46FB-8808-806C55F93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7641" y="18414999"/>
          <a:ext cx="560881" cy="554784"/>
        </a:xfrm>
        <a:prstGeom prst="rect">
          <a:avLst/>
        </a:prstGeom>
      </xdr:spPr>
    </xdr:pic>
    <xdr:clientData/>
  </xdr:twoCellAnchor>
  <xdr:twoCellAnchor>
    <xdr:from>
      <xdr:col>1</xdr:col>
      <xdr:colOff>272142</xdr:colOff>
      <xdr:row>109</xdr:row>
      <xdr:rowOff>95249</xdr:rowOff>
    </xdr:from>
    <xdr:to>
      <xdr:col>1</xdr:col>
      <xdr:colOff>845216</xdr:colOff>
      <xdr:row>109</xdr:row>
      <xdr:rowOff>637840</xdr:rowOff>
    </xdr:to>
    <xdr:pic>
      <xdr:nvPicPr>
        <xdr:cNvPr id="209" name="図 208">
          <a:extLst>
            <a:ext uri="{FF2B5EF4-FFF2-40B4-BE49-F238E27FC236}">
              <a16:creationId xmlns:a16="http://schemas.microsoft.com/office/drawing/2014/main" id="{21D75189-4C67-4F9A-950A-625DEE896D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7642" y="19176999"/>
          <a:ext cx="573074" cy="542591"/>
        </a:xfrm>
        <a:prstGeom prst="rect">
          <a:avLst/>
        </a:prstGeom>
      </xdr:spPr>
    </xdr:pic>
    <xdr:clientData/>
  </xdr:twoCellAnchor>
  <xdr:twoCellAnchor>
    <xdr:from>
      <xdr:col>1</xdr:col>
      <xdr:colOff>122463</xdr:colOff>
      <xdr:row>26</xdr:row>
      <xdr:rowOff>40821</xdr:rowOff>
    </xdr:from>
    <xdr:to>
      <xdr:col>1</xdr:col>
      <xdr:colOff>994267</xdr:colOff>
      <xdr:row>26</xdr:row>
      <xdr:rowOff>735825</xdr:rowOff>
    </xdr:to>
    <xdr:pic>
      <xdr:nvPicPr>
        <xdr:cNvPr id="210" name="図 209">
          <a:extLst>
            <a:ext uri="{FF2B5EF4-FFF2-40B4-BE49-F238E27FC236}">
              <a16:creationId xmlns:a16="http://schemas.microsoft.com/office/drawing/2014/main" id="{33B76D1B-AE98-4701-A446-F51D611BD4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17963" y="35124571"/>
          <a:ext cx="871804" cy="695004"/>
        </a:xfrm>
        <a:prstGeom prst="rect">
          <a:avLst/>
        </a:prstGeom>
      </xdr:spPr>
    </xdr:pic>
    <xdr:clientData/>
  </xdr:twoCellAnchor>
  <xdr:twoCellAnchor>
    <xdr:from>
      <xdr:col>1</xdr:col>
      <xdr:colOff>136070</xdr:colOff>
      <xdr:row>28</xdr:row>
      <xdr:rowOff>54428</xdr:rowOff>
    </xdr:from>
    <xdr:to>
      <xdr:col>1</xdr:col>
      <xdr:colOff>995681</xdr:colOff>
      <xdr:row>28</xdr:row>
      <xdr:rowOff>725046</xdr:rowOff>
    </xdr:to>
    <xdr:pic>
      <xdr:nvPicPr>
        <xdr:cNvPr id="211" name="図 210">
          <a:extLst>
            <a:ext uri="{FF2B5EF4-FFF2-40B4-BE49-F238E27FC236}">
              <a16:creationId xmlns:a16="http://schemas.microsoft.com/office/drawing/2014/main" id="{56D74B4B-0929-4082-9531-75EF737C2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1570" y="35900178"/>
          <a:ext cx="859611" cy="670618"/>
        </a:xfrm>
        <a:prstGeom prst="rect">
          <a:avLst/>
        </a:prstGeom>
      </xdr:spPr>
    </xdr:pic>
    <xdr:clientData/>
  </xdr:twoCellAnchor>
  <xdr:twoCellAnchor>
    <xdr:from>
      <xdr:col>1</xdr:col>
      <xdr:colOff>231319</xdr:colOff>
      <xdr:row>186</xdr:row>
      <xdr:rowOff>40821</xdr:rowOff>
    </xdr:from>
    <xdr:to>
      <xdr:col>1</xdr:col>
      <xdr:colOff>865358</xdr:colOff>
      <xdr:row>186</xdr:row>
      <xdr:rowOff>729729</xdr:rowOff>
    </xdr:to>
    <xdr:pic>
      <xdr:nvPicPr>
        <xdr:cNvPr id="212" name="図 211">
          <a:extLst>
            <a:ext uri="{FF2B5EF4-FFF2-40B4-BE49-F238E27FC236}">
              <a16:creationId xmlns:a16="http://schemas.microsoft.com/office/drawing/2014/main" id="{7F3DFA48-F6EA-4F65-B55D-8063365346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6819" y="30552571"/>
          <a:ext cx="634039" cy="688908"/>
        </a:xfrm>
        <a:prstGeom prst="rect">
          <a:avLst/>
        </a:prstGeom>
      </xdr:spPr>
    </xdr:pic>
    <xdr:clientData/>
  </xdr:twoCellAnchor>
  <xdr:twoCellAnchor>
    <xdr:from>
      <xdr:col>1</xdr:col>
      <xdr:colOff>122463</xdr:colOff>
      <xdr:row>39</xdr:row>
      <xdr:rowOff>27214</xdr:rowOff>
    </xdr:from>
    <xdr:to>
      <xdr:col>1</xdr:col>
      <xdr:colOff>951591</xdr:colOff>
      <xdr:row>39</xdr:row>
      <xdr:rowOff>527129</xdr:rowOff>
    </xdr:to>
    <xdr:pic>
      <xdr:nvPicPr>
        <xdr:cNvPr id="213" name="図 212">
          <a:extLst>
            <a:ext uri="{FF2B5EF4-FFF2-40B4-BE49-F238E27FC236}">
              <a16:creationId xmlns:a16="http://schemas.microsoft.com/office/drawing/2014/main" id="{B36064AF-7A07-481B-9681-3D7BD7F304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17963" y="56446964"/>
          <a:ext cx="829128" cy="499915"/>
        </a:xfrm>
        <a:prstGeom prst="rect">
          <a:avLst/>
        </a:prstGeom>
      </xdr:spPr>
    </xdr:pic>
    <xdr:clientData/>
  </xdr:twoCellAnchor>
  <xdr:twoCellAnchor>
    <xdr:from>
      <xdr:col>1</xdr:col>
      <xdr:colOff>244928</xdr:colOff>
      <xdr:row>35</xdr:row>
      <xdr:rowOff>27213</xdr:rowOff>
    </xdr:from>
    <xdr:to>
      <xdr:col>1</xdr:col>
      <xdr:colOff>848484</xdr:colOff>
      <xdr:row>35</xdr:row>
      <xdr:rowOff>557611</xdr:rowOff>
    </xdr:to>
    <xdr:pic>
      <xdr:nvPicPr>
        <xdr:cNvPr id="214" name="図 213">
          <a:extLst>
            <a:ext uri="{FF2B5EF4-FFF2-40B4-BE49-F238E27FC236}">
              <a16:creationId xmlns:a16="http://schemas.microsoft.com/office/drawing/2014/main" id="{3CABED95-446C-4FAF-86CD-5E16893EF9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0428" y="53398963"/>
          <a:ext cx="603556" cy="530398"/>
        </a:xfrm>
        <a:prstGeom prst="rect">
          <a:avLst/>
        </a:prstGeom>
      </xdr:spPr>
    </xdr:pic>
    <xdr:clientData/>
  </xdr:twoCellAnchor>
  <xdr:twoCellAnchor>
    <xdr:from>
      <xdr:col>1</xdr:col>
      <xdr:colOff>244928</xdr:colOff>
      <xdr:row>36</xdr:row>
      <xdr:rowOff>27213</xdr:rowOff>
    </xdr:from>
    <xdr:to>
      <xdr:col>1</xdr:col>
      <xdr:colOff>848484</xdr:colOff>
      <xdr:row>36</xdr:row>
      <xdr:rowOff>557611</xdr:rowOff>
    </xdr:to>
    <xdr:pic>
      <xdr:nvPicPr>
        <xdr:cNvPr id="215" name="図 214">
          <a:extLst>
            <a:ext uri="{FF2B5EF4-FFF2-40B4-BE49-F238E27FC236}">
              <a16:creationId xmlns:a16="http://schemas.microsoft.com/office/drawing/2014/main" id="{6EAE5D2A-FB45-414B-9082-45B23D836C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0428" y="54160963"/>
          <a:ext cx="603556" cy="530398"/>
        </a:xfrm>
        <a:prstGeom prst="rect">
          <a:avLst/>
        </a:prstGeom>
      </xdr:spPr>
    </xdr:pic>
    <xdr:clientData/>
  </xdr:twoCellAnchor>
  <xdr:twoCellAnchor>
    <xdr:from>
      <xdr:col>1</xdr:col>
      <xdr:colOff>231321</xdr:colOff>
      <xdr:row>37</xdr:row>
      <xdr:rowOff>27213</xdr:rowOff>
    </xdr:from>
    <xdr:to>
      <xdr:col>1</xdr:col>
      <xdr:colOff>901939</xdr:colOff>
      <xdr:row>37</xdr:row>
      <xdr:rowOff>539321</xdr:rowOff>
    </xdr:to>
    <xdr:pic>
      <xdr:nvPicPr>
        <xdr:cNvPr id="216" name="図 215">
          <a:extLst>
            <a:ext uri="{FF2B5EF4-FFF2-40B4-BE49-F238E27FC236}">
              <a16:creationId xmlns:a16="http://schemas.microsoft.com/office/drawing/2014/main" id="{012CA2B0-8DD6-40CA-B0A1-CCC6C2F54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6821" y="54922963"/>
          <a:ext cx="670618" cy="512108"/>
        </a:xfrm>
        <a:prstGeom prst="rect">
          <a:avLst/>
        </a:prstGeom>
      </xdr:spPr>
    </xdr:pic>
    <xdr:clientData/>
  </xdr:twoCellAnchor>
  <xdr:twoCellAnchor>
    <xdr:from>
      <xdr:col>1</xdr:col>
      <xdr:colOff>231321</xdr:colOff>
      <xdr:row>38</xdr:row>
      <xdr:rowOff>27213</xdr:rowOff>
    </xdr:from>
    <xdr:to>
      <xdr:col>1</xdr:col>
      <xdr:colOff>901939</xdr:colOff>
      <xdr:row>38</xdr:row>
      <xdr:rowOff>533225</xdr:rowOff>
    </xdr:to>
    <xdr:pic>
      <xdr:nvPicPr>
        <xdr:cNvPr id="217" name="図 216">
          <a:extLst>
            <a:ext uri="{FF2B5EF4-FFF2-40B4-BE49-F238E27FC236}">
              <a16:creationId xmlns:a16="http://schemas.microsoft.com/office/drawing/2014/main" id="{034EAF17-28EC-437C-8FDD-7C1F23172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6821" y="55684963"/>
          <a:ext cx="670618" cy="506012"/>
        </a:xfrm>
        <a:prstGeom prst="rect">
          <a:avLst/>
        </a:prstGeom>
      </xdr:spPr>
    </xdr:pic>
    <xdr:clientData/>
  </xdr:twoCellAnchor>
  <xdr:twoCellAnchor>
    <xdr:from>
      <xdr:col>1</xdr:col>
      <xdr:colOff>127000</xdr:colOff>
      <xdr:row>27</xdr:row>
      <xdr:rowOff>15875</xdr:rowOff>
    </xdr:from>
    <xdr:to>
      <xdr:col>1</xdr:col>
      <xdr:colOff>998804</xdr:colOff>
      <xdr:row>27</xdr:row>
      <xdr:rowOff>710879</xdr:rowOff>
    </xdr:to>
    <xdr:pic>
      <xdr:nvPicPr>
        <xdr:cNvPr id="218" name="図 217">
          <a:extLst>
            <a:ext uri="{FF2B5EF4-FFF2-40B4-BE49-F238E27FC236}">
              <a16:creationId xmlns:a16="http://schemas.microsoft.com/office/drawing/2014/main" id="{B46D3398-74B6-458C-A145-739ED2404A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22500" y="34337625"/>
          <a:ext cx="871804" cy="695004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175</xdr:row>
      <xdr:rowOff>40821</xdr:rowOff>
    </xdr:from>
    <xdr:to>
      <xdr:col>8</xdr:col>
      <xdr:colOff>1293</xdr:colOff>
      <xdr:row>175</xdr:row>
      <xdr:rowOff>693150</xdr:rowOff>
    </xdr:to>
    <xdr:pic>
      <xdr:nvPicPr>
        <xdr:cNvPr id="219" name="図 218">
          <a:extLst>
            <a:ext uri="{FF2B5EF4-FFF2-40B4-BE49-F238E27FC236}">
              <a16:creationId xmlns:a16="http://schemas.microsoft.com/office/drawing/2014/main" id="{CFCAC03B-944F-45C5-A71C-ABDAF02C8C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55591" y="77505048"/>
          <a:ext cx="1293" cy="6523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B5FA3-8B9B-4324-B128-182D68F7BFE9}">
  <dimension ref="A1:Q227"/>
  <sheetViews>
    <sheetView showGridLines="0" showZeros="0" tabSelected="1" zoomScale="85" zoomScaleNormal="85" zoomScaleSheetLayoutView="55" workbookViewId="0">
      <selection activeCell="F4" sqref="F4"/>
    </sheetView>
  </sheetViews>
  <sheetFormatPr defaultColWidth="8.75" defaultRowHeight="19.5"/>
  <cols>
    <col min="1" max="1" width="16.125" style="2" customWidth="1"/>
    <col min="2" max="2" width="20" style="2" customWidth="1"/>
    <col min="3" max="3" width="28.5" style="2" bestFit="1" customWidth="1"/>
    <col min="4" max="4" width="16.875" style="2" customWidth="1"/>
    <col min="5" max="5" width="18.75" style="2" bestFit="1" customWidth="1"/>
    <col min="6" max="6" width="28.125" style="2" bestFit="1" customWidth="1"/>
    <col min="7" max="7" width="13.25" style="2" bestFit="1" customWidth="1"/>
    <col min="8" max="8" width="33.125" style="2" bestFit="1" customWidth="1"/>
    <col min="9" max="9" width="8.625" style="2" bestFit="1" customWidth="1"/>
    <col min="10" max="10" width="32" style="28" bestFit="1" customWidth="1"/>
    <col min="11" max="11" width="18.25" style="2" bestFit="1" customWidth="1"/>
    <col min="12" max="12" width="13.25" style="29" bestFit="1" customWidth="1"/>
    <col min="13" max="13" width="12" style="30" bestFit="1" customWidth="1"/>
    <col min="14" max="14" width="13.25" style="29" bestFit="1" customWidth="1"/>
    <col min="15" max="15" width="6.75" style="2" bestFit="1" customWidth="1"/>
    <col min="16" max="17" width="10.75" style="2" bestFit="1" customWidth="1"/>
    <col min="18" max="16384" width="8.75" style="2"/>
  </cols>
  <sheetData>
    <row r="1" spans="1:17" ht="33">
      <c r="A1" s="32" t="s">
        <v>1125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</row>
    <row r="3" spans="1:17">
      <c r="A3" s="31" t="s">
        <v>1120</v>
      </c>
    </row>
    <row r="4" spans="1:17">
      <c r="A4" s="31" t="s">
        <v>1126</v>
      </c>
    </row>
    <row r="5" spans="1:17">
      <c r="A5" s="31" t="s">
        <v>1124</v>
      </c>
    </row>
    <row r="6" spans="1:17">
      <c r="A6" s="31" t="s">
        <v>1121</v>
      </c>
    </row>
    <row r="7" spans="1:17">
      <c r="A7" s="31" t="s">
        <v>1122</v>
      </c>
    </row>
    <row r="8" spans="1:17">
      <c r="A8" s="31" t="s">
        <v>1123</v>
      </c>
    </row>
    <row r="9" spans="1:17">
      <c r="P9" s="1">
        <f>SUM(P11:P227)</f>
        <v>0</v>
      </c>
      <c r="Q9" s="1">
        <f>SUM(Q11:Q227)</f>
        <v>0</v>
      </c>
    </row>
    <row r="10" spans="1:17">
      <c r="A10" s="22" t="s">
        <v>0</v>
      </c>
      <c r="B10" s="23" t="s">
        <v>1</v>
      </c>
      <c r="C10" s="23" t="s">
        <v>674</v>
      </c>
      <c r="D10" s="23" t="s">
        <v>675</v>
      </c>
      <c r="E10" s="24" t="s">
        <v>677</v>
      </c>
      <c r="F10" s="24" t="s">
        <v>676</v>
      </c>
      <c r="G10" s="24" t="s">
        <v>678</v>
      </c>
      <c r="H10" s="24" t="s">
        <v>679</v>
      </c>
      <c r="I10" s="23" t="s">
        <v>2</v>
      </c>
      <c r="J10" s="24" t="s">
        <v>673</v>
      </c>
      <c r="K10" s="24" t="s">
        <v>673</v>
      </c>
      <c r="L10" s="25" t="s">
        <v>683</v>
      </c>
      <c r="M10" s="26" t="s">
        <v>680</v>
      </c>
      <c r="N10" s="27" t="s">
        <v>682</v>
      </c>
      <c r="O10" s="23" t="s">
        <v>230</v>
      </c>
      <c r="P10" s="1" t="s">
        <v>1119</v>
      </c>
      <c r="Q10" s="1" t="s">
        <v>1118</v>
      </c>
    </row>
    <row r="11" spans="1:17" ht="60" customHeight="1">
      <c r="A11" s="3" t="s">
        <v>506</v>
      </c>
      <c r="B11" s="4"/>
      <c r="C11" s="3" t="s">
        <v>522</v>
      </c>
      <c r="D11" s="3">
        <v>3695</v>
      </c>
      <c r="E11" s="3" t="s">
        <v>523</v>
      </c>
      <c r="F11" s="5" t="s">
        <v>520</v>
      </c>
      <c r="G11" s="3" t="s">
        <v>524</v>
      </c>
      <c r="H11" s="3" t="s">
        <v>525</v>
      </c>
      <c r="I11" s="6" t="s">
        <v>521</v>
      </c>
      <c r="J11" s="7" t="s">
        <v>772</v>
      </c>
      <c r="K11" s="8" t="s">
        <v>773</v>
      </c>
      <c r="L11" s="9">
        <v>22000</v>
      </c>
      <c r="M11" s="10">
        <v>0.315</v>
      </c>
      <c r="N11" s="11">
        <v>6930</v>
      </c>
      <c r="O11" s="12">
        <v>22</v>
      </c>
      <c r="P11" s="16"/>
      <c r="Q11" s="13">
        <f t="shared" ref="Q11:Q74" si="0">N11*P11</f>
        <v>0</v>
      </c>
    </row>
    <row r="12" spans="1:17" ht="60" customHeight="1">
      <c r="A12" s="3" t="s">
        <v>506</v>
      </c>
      <c r="B12" s="4"/>
      <c r="C12" s="3" t="s">
        <v>522</v>
      </c>
      <c r="D12" s="3">
        <v>3695</v>
      </c>
      <c r="E12" s="3" t="s">
        <v>523</v>
      </c>
      <c r="F12" s="5" t="s">
        <v>520</v>
      </c>
      <c r="G12" s="3" t="s">
        <v>514</v>
      </c>
      <c r="H12" s="3" t="s">
        <v>515</v>
      </c>
      <c r="I12" s="6" t="s">
        <v>521</v>
      </c>
      <c r="J12" s="7" t="s">
        <v>774</v>
      </c>
      <c r="K12" s="8" t="s">
        <v>775</v>
      </c>
      <c r="L12" s="9">
        <v>22000</v>
      </c>
      <c r="M12" s="10">
        <v>0.315</v>
      </c>
      <c r="N12" s="11">
        <v>6930</v>
      </c>
      <c r="O12" s="12">
        <v>7</v>
      </c>
      <c r="P12" s="16"/>
      <c r="Q12" s="13">
        <f t="shared" si="0"/>
        <v>0</v>
      </c>
    </row>
    <row r="13" spans="1:17" ht="60" customHeight="1">
      <c r="A13" s="3" t="s">
        <v>506</v>
      </c>
      <c r="B13" s="4"/>
      <c r="C13" s="3" t="s">
        <v>522</v>
      </c>
      <c r="D13" s="3">
        <v>3695</v>
      </c>
      <c r="E13" s="3" t="s">
        <v>523</v>
      </c>
      <c r="F13" s="5" t="s">
        <v>520</v>
      </c>
      <c r="G13" s="3" t="s">
        <v>526</v>
      </c>
      <c r="H13" s="3" t="s">
        <v>527</v>
      </c>
      <c r="I13" s="6" t="s">
        <v>521</v>
      </c>
      <c r="J13" s="7" t="s">
        <v>776</v>
      </c>
      <c r="K13" s="8" t="s">
        <v>777</v>
      </c>
      <c r="L13" s="9">
        <v>22000</v>
      </c>
      <c r="M13" s="10">
        <v>0.315</v>
      </c>
      <c r="N13" s="11">
        <v>6930</v>
      </c>
      <c r="O13" s="12">
        <v>20</v>
      </c>
      <c r="P13" s="16"/>
      <c r="Q13" s="13">
        <f t="shared" si="0"/>
        <v>0</v>
      </c>
    </row>
    <row r="14" spans="1:17" ht="60" customHeight="1">
      <c r="A14" s="3" t="s">
        <v>506</v>
      </c>
      <c r="B14" s="4"/>
      <c r="C14" s="3" t="s">
        <v>534</v>
      </c>
      <c r="D14" s="3" t="s">
        <v>545</v>
      </c>
      <c r="E14" s="3" t="s">
        <v>546</v>
      </c>
      <c r="F14" s="5" t="s">
        <v>531</v>
      </c>
      <c r="G14" s="3" t="s">
        <v>547</v>
      </c>
      <c r="H14" s="3" t="s">
        <v>548</v>
      </c>
      <c r="I14" s="6"/>
      <c r="J14" s="7" t="s">
        <v>792</v>
      </c>
      <c r="K14" s="8" t="s">
        <v>793</v>
      </c>
      <c r="L14" s="9">
        <v>16000</v>
      </c>
      <c r="M14" s="10">
        <v>0.315</v>
      </c>
      <c r="N14" s="11">
        <v>5040</v>
      </c>
      <c r="O14" s="12">
        <v>1</v>
      </c>
      <c r="P14" s="16"/>
      <c r="Q14" s="13">
        <f t="shared" si="0"/>
        <v>0</v>
      </c>
    </row>
    <row r="15" spans="1:17" ht="60" customHeight="1">
      <c r="A15" s="3" t="s">
        <v>506</v>
      </c>
      <c r="B15" s="4"/>
      <c r="C15" s="3" t="s">
        <v>517</v>
      </c>
      <c r="D15" s="3" t="s">
        <v>518</v>
      </c>
      <c r="E15" s="3" t="s">
        <v>519</v>
      </c>
      <c r="F15" s="5" t="s">
        <v>520</v>
      </c>
      <c r="G15" s="3" t="s">
        <v>513</v>
      </c>
      <c r="H15" s="3" t="s">
        <v>471</v>
      </c>
      <c r="I15" s="6" t="s">
        <v>516</v>
      </c>
      <c r="J15" s="7" t="s">
        <v>770</v>
      </c>
      <c r="K15" s="8" t="s">
        <v>771</v>
      </c>
      <c r="L15" s="9">
        <v>45000</v>
      </c>
      <c r="M15" s="10">
        <v>0.31511111111111112</v>
      </c>
      <c r="N15" s="11">
        <v>14180</v>
      </c>
      <c r="O15" s="12">
        <v>3</v>
      </c>
      <c r="P15" s="16"/>
      <c r="Q15" s="13">
        <f t="shared" si="0"/>
        <v>0</v>
      </c>
    </row>
    <row r="16" spans="1:17" ht="60" customHeight="1">
      <c r="A16" s="3" t="s">
        <v>506</v>
      </c>
      <c r="B16" s="4"/>
      <c r="C16" s="3" t="s">
        <v>529</v>
      </c>
      <c r="D16" s="3">
        <v>6850</v>
      </c>
      <c r="E16" s="3" t="s">
        <v>530</v>
      </c>
      <c r="F16" s="5" t="s">
        <v>531</v>
      </c>
      <c r="G16" s="3" t="s">
        <v>532</v>
      </c>
      <c r="H16" s="3" t="s">
        <v>533</v>
      </c>
      <c r="I16" s="6" t="s">
        <v>528</v>
      </c>
      <c r="J16" s="7" t="s">
        <v>782</v>
      </c>
      <c r="K16" s="8" t="s">
        <v>783</v>
      </c>
      <c r="L16" s="9">
        <v>37000</v>
      </c>
      <c r="M16" s="10">
        <v>0.31513513513513514</v>
      </c>
      <c r="N16" s="11">
        <v>11660</v>
      </c>
      <c r="O16" s="12">
        <v>82</v>
      </c>
      <c r="P16" s="16"/>
      <c r="Q16" s="13">
        <f t="shared" si="0"/>
        <v>0</v>
      </c>
    </row>
    <row r="17" spans="1:17" ht="60" customHeight="1">
      <c r="A17" s="3" t="s">
        <v>506</v>
      </c>
      <c r="B17" s="4"/>
      <c r="C17" s="3" t="s">
        <v>534</v>
      </c>
      <c r="D17" s="3">
        <v>6850</v>
      </c>
      <c r="E17" s="3" t="s">
        <v>530</v>
      </c>
      <c r="F17" s="5" t="s">
        <v>531</v>
      </c>
      <c r="G17" s="3" t="s">
        <v>535</v>
      </c>
      <c r="H17" s="3" t="s">
        <v>536</v>
      </c>
      <c r="I17" s="6"/>
      <c r="J17" s="7" t="s">
        <v>784</v>
      </c>
      <c r="K17" s="8" t="s">
        <v>785</v>
      </c>
      <c r="L17" s="9">
        <v>37000</v>
      </c>
      <c r="M17" s="10">
        <v>0.31513513513513514</v>
      </c>
      <c r="N17" s="11">
        <v>11660</v>
      </c>
      <c r="O17" s="12">
        <v>4</v>
      </c>
      <c r="P17" s="16"/>
      <c r="Q17" s="13">
        <f t="shared" si="0"/>
        <v>0</v>
      </c>
    </row>
    <row r="18" spans="1:17" ht="60" customHeight="1">
      <c r="A18" s="3" t="s">
        <v>506</v>
      </c>
      <c r="B18" s="4"/>
      <c r="C18" s="3" t="s">
        <v>538</v>
      </c>
      <c r="D18" s="3">
        <v>8605</v>
      </c>
      <c r="E18" s="3" t="s">
        <v>523</v>
      </c>
      <c r="F18" s="5" t="s">
        <v>520</v>
      </c>
      <c r="G18" s="3" t="s">
        <v>526</v>
      </c>
      <c r="H18" s="3" t="s">
        <v>527</v>
      </c>
      <c r="I18" s="6" t="s">
        <v>537</v>
      </c>
      <c r="J18" s="7" t="s">
        <v>786</v>
      </c>
      <c r="K18" s="8" t="s">
        <v>787</v>
      </c>
      <c r="L18" s="9">
        <v>54000</v>
      </c>
      <c r="M18" s="10">
        <v>0.31518518518518518</v>
      </c>
      <c r="N18" s="11">
        <v>17020</v>
      </c>
      <c r="O18" s="12">
        <v>4</v>
      </c>
      <c r="P18" s="16"/>
      <c r="Q18" s="13">
        <f t="shared" si="0"/>
        <v>0</v>
      </c>
    </row>
    <row r="19" spans="1:17" ht="60" customHeight="1">
      <c r="A19" s="3" t="s">
        <v>506</v>
      </c>
      <c r="B19" s="4"/>
      <c r="C19" s="3" t="s">
        <v>540</v>
      </c>
      <c r="D19" s="3" t="s">
        <v>541</v>
      </c>
      <c r="E19" s="3" t="s">
        <v>542</v>
      </c>
      <c r="F19" s="5" t="s">
        <v>520</v>
      </c>
      <c r="G19" s="3" t="s">
        <v>17</v>
      </c>
      <c r="H19" s="3" t="s">
        <v>89</v>
      </c>
      <c r="I19" s="6" t="s">
        <v>539</v>
      </c>
      <c r="J19" s="7" t="s">
        <v>788</v>
      </c>
      <c r="K19" s="8" t="s">
        <v>789</v>
      </c>
      <c r="L19" s="15">
        <v>65000</v>
      </c>
      <c r="M19" s="10">
        <v>0.3152307692307692</v>
      </c>
      <c r="N19" s="11">
        <v>20490</v>
      </c>
      <c r="O19" s="12">
        <v>1</v>
      </c>
      <c r="P19" s="16"/>
      <c r="Q19" s="13">
        <f t="shared" si="0"/>
        <v>0</v>
      </c>
    </row>
    <row r="20" spans="1:17" ht="60" customHeight="1">
      <c r="A20" s="3" t="s">
        <v>506</v>
      </c>
      <c r="B20" s="4"/>
      <c r="C20" s="3" t="s">
        <v>540</v>
      </c>
      <c r="D20" s="3" t="s">
        <v>541</v>
      </c>
      <c r="E20" s="3" t="s">
        <v>542</v>
      </c>
      <c r="F20" s="5" t="s">
        <v>520</v>
      </c>
      <c r="G20" s="3" t="s">
        <v>543</v>
      </c>
      <c r="H20" s="3" t="s">
        <v>544</v>
      </c>
      <c r="I20" s="6" t="s">
        <v>539</v>
      </c>
      <c r="J20" s="7" t="s">
        <v>790</v>
      </c>
      <c r="K20" s="8" t="s">
        <v>791</v>
      </c>
      <c r="L20" s="15">
        <v>65000</v>
      </c>
      <c r="M20" s="10">
        <v>0.3152307692307692</v>
      </c>
      <c r="N20" s="11">
        <v>20490</v>
      </c>
      <c r="O20" s="12">
        <v>1</v>
      </c>
      <c r="P20" s="16"/>
      <c r="Q20" s="13">
        <f t="shared" si="0"/>
        <v>0</v>
      </c>
    </row>
    <row r="21" spans="1:17" ht="60" customHeight="1">
      <c r="A21" s="3" t="s">
        <v>506</v>
      </c>
      <c r="B21" s="4"/>
      <c r="C21" s="3" t="s">
        <v>550</v>
      </c>
      <c r="D21" s="3">
        <v>9788</v>
      </c>
      <c r="E21" s="3" t="s">
        <v>551</v>
      </c>
      <c r="F21" s="5" t="s">
        <v>269</v>
      </c>
      <c r="G21" s="3" t="s">
        <v>514</v>
      </c>
      <c r="H21" s="3" t="s">
        <v>515</v>
      </c>
      <c r="I21" s="6" t="s">
        <v>549</v>
      </c>
      <c r="J21" s="7" t="s">
        <v>794</v>
      </c>
      <c r="K21" s="8" t="s">
        <v>795</v>
      </c>
      <c r="L21" s="9">
        <v>65000</v>
      </c>
      <c r="M21" s="10">
        <v>0.3152307692307692</v>
      </c>
      <c r="N21" s="11">
        <v>20490</v>
      </c>
      <c r="O21" s="12">
        <v>1</v>
      </c>
      <c r="P21" s="16"/>
      <c r="Q21" s="13">
        <f t="shared" si="0"/>
        <v>0</v>
      </c>
    </row>
    <row r="22" spans="1:17" ht="60" customHeight="1">
      <c r="A22" s="3" t="s">
        <v>506</v>
      </c>
      <c r="B22" s="4"/>
      <c r="C22" s="3" t="s">
        <v>508</v>
      </c>
      <c r="D22" s="3" t="s">
        <v>509</v>
      </c>
      <c r="E22" s="3" t="s">
        <v>510</v>
      </c>
      <c r="F22" s="5" t="s">
        <v>269</v>
      </c>
      <c r="G22" s="3" t="s">
        <v>511</v>
      </c>
      <c r="H22" s="3" t="s">
        <v>512</v>
      </c>
      <c r="I22" s="6" t="s">
        <v>507</v>
      </c>
      <c r="J22" s="7" t="s">
        <v>764</v>
      </c>
      <c r="K22" s="8" t="s">
        <v>765</v>
      </c>
      <c r="L22" s="9">
        <v>32000</v>
      </c>
      <c r="M22" s="10">
        <v>0.3153125</v>
      </c>
      <c r="N22" s="11">
        <v>10090</v>
      </c>
      <c r="O22" s="12">
        <v>1</v>
      </c>
      <c r="P22" s="16"/>
      <c r="Q22" s="13">
        <f t="shared" si="0"/>
        <v>0</v>
      </c>
    </row>
    <row r="23" spans="1:17" ht="60" customHeight="1">
      <c r="A23" s="3" t="s">
        <v>506</v>
      </c>
      <c r="B23" s="4"/>
      <c r="C23" s="3" t="s">
        <v>508</v>
      </c>
      <c r="D23" s="3" t="s">
        <v>509</v>
      </c>
      <c r="E23" s="3" t="s">
        <v>510</v>
      </c>
      <c r="F23" s="5" t="s">
        <v>269</v>
      </c>
      <c r="G23" s="3" t="s">
        <v>513</v>
      </c>
      <c r="H23" s="3" t="s">
        <v>471</v>
      </c>
      <c r="I23" s="6" t="s">
        <v>507</v>
      </c>
      <c r="J23" s="7" t="s">
        <v>766</v>
      </c>
      <c r="K23" s="8" t="s">
        <v>767</v>
      </c>
      <c r="L23" s="9">
        <v>32000</v>
      </c>
      <c r="M23" s="10">
        <v>0.3153125</v>
      </c>
      <c r="N23" s="11">
        <v>10090</v>
      </c>
      <c r="O23" s="12">
        <v>4</v>
      </c>
      <c r="P23" s="16"/>
      <c r="Q23" s="13">
        <f t="shared" si="0"/>
        <v>0</v>
      </c>
    </row>
    <row r="24" spans="1:17" ht="60" customHeight="1">
      <c r="A24" s="3" t="s">
        <v>506</v>
      </c>
      <c r="B24" s="4"/>
      <c r="C24" s="3" t="s">
        <v>508</v>
      </c>
      <c r="D24" s="3" t="s">
        <v>509</v>
      </c>
      <c r="E24" s="3" t="s">
        <v>510</v>
      </c>
      <c r="F24" s="5" t="s">
        <v>269</v>
      </c>
      <c r="G24" s="3" t="s">
        <v>514</v>
      </c>
      <c r="H24" s="3" t="s">
        <v>515</v>
      </c>
      <c r="I24" s="6" t="s">
        <v>507</v>
      </c>
      <c r="J24" s="7" t="s">
        <v>768</v>
      </c>
      <c r="K24" s="8" t="s">
        <v>769</v>
      </c>
      <c r="L24" s="9">
        <v>32000</v>
      </c>
      <c r="M24" s="10">
        <v>0.3153125</v>
      </c>
      <c r="N24" s="11">
        <v>10090</v>
      </c>
      <c r="O24" s="12">
        <v>3</v>
      </c>
      <c r="P24" s="16"/>
      <c r="Q24" s="13">
        <f t="shared" si="0"/>
        <v>0</v>
      </c>
    </row>
    <row r="25" spans="1:17" ht="60" customHeight="1">
      <c r="A25" s="3" t="s">
        <v>506</v>
      </c>
      <c r="B25" s="4"/>
      <c r="C25" s="3"/>
      <c r="D25" s="3">
        <v>5042</v>
      </c>
      <c r="E25" s="3" t="s">
        <v>523</v>
      </c>
      <c r="F25" s="5" t="s">
        <v>520</v>
      </c>
      <c r="G25" s="3" t="s">
        <v>552</v>
      </c>
      <c r="H25" s="3" t="s">
        <v>553</v>
      </c>
      <c r="I25" s="6"/>
      <c r="J25" s="7" t="s">
        <v>778</v>
      </c>
      <c r="K25" s="8" t="s">
        <v>779</v>
      </c>
      <c r="L25" s="9">
        <v>30000</v>
      </c>
      <c r="M25" s="10">
        <v>0.31533333333333335</v>
      </c>
      <c r="N25" s="11">
        <v>9460</v>
      </c>
      <c r="O25" s="12">
        <v>3</v>
      </c>
      <c r="P25" s="16"/>
      <c r="Q25" s="13">
        <f t="shared" si="0"/>
        <v>0</v>
      </c>
    </row>
    <row r="26" spans="1:17" ht="60" customHeight="1">
      <c r="A26" s="3" t="s">
        <v>506</v>
      </c>
      <c r="B26" s="4"/>
      <c r="C26" s="3"/>
      <c r="D26" s="3">
        <v>5042</v>
      </c>
      <c r="E26" s="3" t="s">
        <v>523</v>
      </c>
      <c r="F26" s="5" t="s">
        <v>520</v>
      </c>
      <c r="G26" s="3" t="s">
        <v>514</v>
      </c>
      <c r="H26" s="3" t="s">
        <v>515</v>
      </c>
      <c r="I26" s="6"/>
      <c r="J26" s="7" t="s">
        <v>780</v>
      </c>
      <c r="K26" s="8" t="s">
        <v>781</v>
      </c>
      <c r="L26" s="9">
        <v>30000</v>
      </c>
      <c r="M26" s="10">
        <v>0.31533333333333335</v>
      </c>
      <c r="N26" s="11">
        <v>9460</v>
      </c>
      <c r="O26" s="12">
        <v>5</v>
      </c>
      <c r="P26" s="16"/>
      <c r="Q26" s="13">
        <f t="shared" si="0"/>
        <v>0</v>
      </c>
    </row>
    <row r="27" spans="1:17" ht="60" customHeight="1">
      <c r="A27" s="3" t="s">
        <v>99</v>
      </c>
      <c r="B27" s="4"/>
      <c r="C27" s="3" t="s">
        <v>198</v>
      </c>
      <c r="D27" s="3" t="s">
        <v>199</v>
      </c>
      <c r="E27" s="3" t="s">
        <v>18</v>
      </c>
      <c r="F27" s="5" t="s">
        <v>200</v>
      </c>
      <c r="G27" s="3" t="s">
        <v>98</v>
      </c>
      <c r="H27" s="3" t="s">
        <v>98</v>
      </c>
      <c r="I27" s="3" t="s">
        <v>13</v>
      </c>
      <c r="J27" s="7" t="s">
        <v>962</v>
      </c>
      <c r="K27" s="8" t="s">
        <v>963</v>
      </c>
      <c r="L27" s="15">
        <v>73000</v>
      </c>
      <c r="M27" s="10">
        <v>0.35863013698630136</v>
      </c>
      <c r="N27" s="11">
        <v>26180</v>
      </c>
      <c r="O27" s="12">
        <v>1</v>
      </c>
      <c r="P27" s="16"/>
      <c r="Q27" s="13">
        <f t="shared" si="0"/>
        <v>0</v>
      </c>
    </row>
    <row r="28" spans="1:17" ht="60" customHeight="1">
      <c r="A28" s="3" t="s">
        <v>99</v>
      </c>
      <c r="B28" s="4"/>
      <c r="C28" s="3" t="s">
        <v>198</v>
      </c>
      <c r="D28" s="3" t="s">
        <v>199</v>
      </c>
      <c r="E28" s="3" t="s">
        <v>18</v>
      </c>
      <c r="F28" s="5" t="s">
        <v>200</v>
      </c>
      <c r="G28" s="3" t="s">
        <v>98</v>
      </c>
      <c r="H28" s="3" t="s">
        <v>98</v>
      </c>
      <c r="I28" s="3" t="s">
        <v>64</v>
      </c>
      <c r="J28" s="7" t="s">
        <v>964</v>
      </c>
      <c r="K28" s="8" t="s">
        <v>965</v>
      </c>
      <c r="L28" s="15">
        <v>73000</v>
      </c>
      <c r="M28" s="10">
        <v>0.35863013698630136</v>
      </c>
      <c r="N28" s="11">
        <v>26180</v>
      </c>
      <c r="O28" s="12">
        <v>1</v>
      </c>
      <c r="P28" s="16"/>
      <c r="Q28" s="13">
        <f t="shared" si="0"/>
        <v>0</v>
      </c>
    </row>
    <row r="29" spans="1:17" ht="60" customHeight="1">
      <c r="A29" s="3" t="s">
        <v>99</v>
      </c>
      <c r="B29" s="4"/>
      <c r="C29" s="3" t="s">
        <v>198</v>
      </c>
      <c r="D29" s="3" t="s">
        <v>199</v>
      </c>
      <c r="E29" s="3" t="s">
        <v>18</v>
      </c>
      <c r="F29" s="5" t="s">
        <v>200</v>
      </c>
      <c r="G29" s="3" t="s">
        <v>89</v>
      </c>
      <c r="H29" s="3" t="s">
        <v>89</v>
      </c>
      <c r="I29" s="3" t="s">
        <v>13</v>
      </c>
      <c r="J29" s="7" t="s">
        <v>966</v>
      </c>
      <c r="K29" s="8" t="s">
        <v>967</v>
      </c>
      <c r="L29" s="15">
        <v>73000</v>
      </c>
      <c r="M29" s="10">
        <v>0.35863013698630136</v>
      </c>
      <c r="N29" s="11">
        <v>26180</v>
      </c>
      <c r="O29" s="12">
        <v>1</v>
      </c>
      <c r="P29" s="16"/>
      <c r="Q29" s="13">
        <f t="shared" si="0"/>
        <v>0</v>
      </c>
    </row>
    <row r="30" spans="1:17" ht="60" customHeight="1">
      <c r="A30" s="3" t="s">
        <v>99</v>
      </c>
      <c r="B30" s="4"/>
      <c r="C30" s="3" t="s">
        <v>100</v>
      </c>
      <c r="D30" s="3" t="s">
        <v>101</v>
      </c>
      <c r="E30" s="3" t="s">
        <v>17</v>
      </c>
      <c r="F30" s="5" t="s">
        <v>102</v>
      </c>
      <c r="G30" s="3" t="s">
        <v>89</v>
      </c>
      <c r="H30" s="3" t="s">
        <v>89</v>
      </c>
      <c r="I30" s="3">
        <v>36</v>
      </c>
      <c r="J30" s="7" t="s">
        <v>960</v>
      </c>
      <c r="K30" s="8" t="s">
        <v>961</v>
      </c>
      <c r="L30" s="15">
        <v>183000</v>
      </c>
      <c r="M30" s="10">
        <v>0.35868852459016393</v>
      </c>
      <c r="N30" s="11">
        <v>65640</v>
      </c>
      <c r="O30" s="12">
        <v>1</v>
      </c>
      <c r="P30" s="16"/>
      <c r="Q30" s="13">
        <f t="shared" si="0"/>
        <v>0</v>
      </c>
    </row>
    <row r="31" spans="1:17" ht="60" customHeight="1">
      <c r="A31" s="3" t="s">
        <v>648</v>
      </c>
      <c r="B31" s="4"/>
      <c r="C31" s="3"/>
      <c r="D31" s="3" t="s">
        <v>649</v>
      </c>
      <c r="E31" s="3" t="s">
        <v>650</v>
      </c>
      <c r="F31" s="5" t="s">
        <v>425</v>
      </c>
      <c r="G31" s="3" t="s">
        <v>651</v>
      </c>
      <c r="H31" s="3" t="s">
        <v>584</v>
      </c>
      <c r="I31" s="3"/>
      <c r="J31" s="7" t="s">
        <v>1102</v>
      </c>
      <c r="K31" s="8" t="s">
        <v>1103</v>
      </c>
      <c r="L31" s="20">
        <v>34000</v>
      </c>
      <c r="M31" s="10">
        <v>0.38029411764705884</v>
      </c>
      <c r="N31" s="11">
        <v>12930</v>
      </c>
      <c r="O31" s="12">
        <v>2</v>
      </c>
      <c r="P31" s="16"/>
      <c r="Q31" s="13">
        <f t="shared" si="0"/>
        <v>0</v>
      </c>
    </row>
    <row r="32" spans="1:17" ht="60" customHeight="1">
      <c r="A32" s="3" t="s">
        <v>648</v>
      </c>
      <c r="B32" s="4"/>
      <c r="C32" s="3"/>
      <c r="D32" s="3" t="s">
        <v>649</v>
      </c>
      <c r="E32" s="3" t="s">
        <v>650</v>
      </c>
      <c r="F32" s="5" t="s">
        <v>425</v>
      </c>
      <c r="G32" s="3" t="s">
        <v>652</v>
      </c>
      <c r="H32" s="3" t="s">
        <v>653</v>
      </c>
      <c r="I32" s="3"/>
      <c r="J32" s="7" t="s">
        <v>1104</v>
      </c>
      <c r="K32" s="8" t="s">
        <v>1105</v>
      </c>
      <c r="L32" s="20">
        <v>34000</v>
      </c>
      <c r="M32" s="10">
        <v>0.38029411764705884</v>
      </c>
      <c r="N32" s="11">
        <v>12930</v>
      </c>
      <c r="O32" s="12">
        <v>3</v>
      </c>
      <c r="P32" s="16"/>
      <c r="Q32" s="13">
        <f t="shared" si="0"/>
        <v>0</v>
      </c>
    </row>
    <row r="33" spans="1:17" ht="60" customHeight="1">
      <c r="A33" s="3" t="s">
        <v>648</v>
      </c>
      <c r="B33" s="4"/>
      <c r="C33" s="3" t="s">
        <v>654</v>
      </c>
      <c r="D33" s="3">
        <v>51050003</v>
      </c>
      <c r="E33" s="3" t="s">
        <v>650</v>
      </c>
      <c r="F33" s="5" t="s">
        <v>425</v>
      </c>
      <c r="G33" s="3" t="s">
        <v>655</v>
      </c>
      <c r="H33" s="3" t="s">
        <v>7</v>
      </c>
      <c r="I33" s="3"/>
      <c r="J33" s="7" t="s">
        <v>1106</v>
      </c>
      <c r="K33" s="8" t="s">
        <v>1107</v>
      </c>
      <c r="L33" s="20">
        <v>57000</v>
      </c>
      <c r="M33" s="10">
        <v>0.38035087719298244</v>
      </c>
      <c r="N33" s="11">
        <v>21680</v>
      </c>
      <c r="O33" s="12">
        <v>1</v>
      </c>
      <c r="P33" s="16"/>
      <c r="Q33" s="13">
        <f t="shared" si="0"/>
        <v>0</v>
      </c>
    </row>
    <row r="34" spans="1:17" ht="60" customHeight="1">
      <c r="A34" s="3" t="s">
        <v>483</v>
      </c>
      <c r="B34" s="4"/>
      <c r="C34" s="3"/>
      <c r="D34" s="3" t="s">
        <v>484</v>
      </c>
      <c r="E34" s="3" t="s">
        <v>476</v>
      </c>
      <c r="F34" s="5" t="s">
        <v>477</v>
      </c>
      <c r="G34" s="3" t="s">
        <v>485</v>
      </c>
      <c r="H34" s="3" t="s">
        <v>486</v>
      </c>
      <c r="I34" s="6"/>
      <c r="J34" s="7" t="s">
        <v>806</v>
      </c>
      <c r="K34" s="8" t="s">
        <v>807</v>
      </c>
      <c r="L34" s="9">
        <v>100000</v>
      </c>
      <c r="M34" s="10">
        <v>0.38040000000000002</v>
      </c>
      <c r="N34" s="11">
        <v>38040</v>
      </c>
      <c r="O34" s="12">
        <v>1</v>
      </c>
      <c r="P34" s="16"/>
      <c r="Q34" s="13">
        <f t="shared" si="0"/>
        <v>0</v>
      </c>
    </row>
    <row r="35" spans="1:17" ht="60" customHeight="1">
      <c r="A35" s="3" t="s">
        <v>465</v>
      </c>
      <c r="B35" s="4"/>
      <c r="C35" s="3" t="s">
        <v>494</v>
      </c>
      <c r="D35" s="3" t="s">
        <v>495</v>
      </c>
      <c r="E35" s="3" t="s">
        <v>476</v>
      </c>
      <c r="F35" s="5" t="s">
        <v>477</v>
      </c>
      <c r="G35" s="3" t="s">
        <v>470</v>
      </c>
      <c r="H35" s="3" t="s">
        <v>471</v>
      </c>
      <c r="I35" s="6" t="s">
        <v>493</v>
      </c>
      <c r="J35" s="7" t="s">
        <v>812</v>
      </c>
      <c r="K35" s="8" t="s">
        <v>813</v>
      </c>
      <c r="L35" s="14">
        <v>125000</v>
      </c>
      <c r="M35" s="10">
        <v>0.38040000000000002</v>
      </c>
      <c r="N35" s="11">
        <v>47550</v>
      </c>
      <c r="O35" s="12">
        <v>3</v>
      </c>
      <c r="P35" s="16"/>
      <c r="Q35" s="13">
        <f t="shared" si="0"/>
        <v>0</v>
      </c>
    </row>
    <row r="36" spans="1:17" ht="60" customHeight="1">
      <c r="A36" s="3" t="s">
        <v>125</v>
      </c>
      <c r="B36" s="4"/>
      <c r="C36" s="3" t="s">
        <v>225</v>
      </c>
      <c r="D36" s="3" t="s">
        <v>226</v>
      </c>
      <c r="E36" s="3" t="s">
        <v>17</v>
      </c>
      <c r="F36" s="5" t="s">
        <v>11</v>
      </c>
      <c r="G36" s="3" t="s">
        <v>227</v>
      </c>
      <c r="H36" s="3" t="s">
        <v>148</v>
      </c>
      <c r="I36" s="3">
        <v>36</v>
      </c>
      <c r="J36" s="7" t="s">
        <v>1006</v>
      </c>
      <c r="K36" s="8" t="s">
        <v>1007</v>
      </c>
      <c r="L36" s="15">
        <v>123000</v>
      </c>
      <c r="M36" s="10">
        <v>0.38040650406504067</v>
      </c>
      <c r="N36" s="11">
        <v>46790</v>
      </c>
      <c r="O36" s="12">
        <v>2</v>
      </c>
      <c r="P36" s="16"/>
      <c r="Q36" s="13">
        <f t="shared" si="0"/>
        <v>0</v>
      </c>
    </row>
    <row r="37" spans="1:17" ht="60" customHeight="1">
      <c r="A37" s="3" t="s">
        <v>125</v>
      </c>
      <c r="B37" s="4"/>
      <c r="C37" s="3" t="s">
        <v>225</v>
      </c>
      <c r="D37" s="3" t="s">
        <v>226</v>
      </c>
      <c r="E37" s="3" t="s">
        <v>17</v>
      </c>
      <c r="F37" s="5" t="s">
        <v>11</v>
      </c>
      <c r="G37" s="3" t="s">
        <v>227</v>
      </c>
      <c r="H37" s="3" t="s">
        <v>148</v>
      </c>
      <c r="I37" s="3">
        <v>38</v>
      </c>
      <c r="J37" s="7" t="s">
        <v>1008</v>
      </c>
      <c r="K37" s="8" t="s">
        <v>1009</v>
      </c>
      <c r="L37" s="15">
        <v>123000</v>
      </c>
      <c r="M37" s="10">
        <v>0.38040650406504067</v>
      </c>
      <c r="N37" s="11">
        <v>46790</v>
      </c>
      <c r="O37" s="12">
        <v>2</v>
      </c>
      <c r="P37" s="16"/>
      <c r="Q37" s="13">
        <f t="shared" si="0"/>
        <v>0</v>
      </c>
    </row>
    <row r="38" spans="1:17" ht="60" customHeight="1">
      <c r="A38" s="3" t="s">
        <v>125</v>
      </c>
      <c r="B38" s="4"/>
      <c r="C38" s="3" t="s">
        <v>225</v>
      </c>
      <c r="D38" s="3" t="s">
        <v>226</v>
      </c>
      <c r="E38" s="3" t="s">
        <v>17</v>
      </c>
      <c r="F38" s="5" t="s">
        <v>11</v>
      </c>
      <c r="G38" s="3" t="s">
        <v>130</v>
      </c>
      <c r="H38" s="3" t="s">
        <v>7</v>
      </c>
      <c r="I38" s="3">
        <v>36</v>
      </c>
      <c r="J38" s="7" t="s">
        <v>1010</v>
      </c>
      <c r="K38" s="8" t="s">
        <v>1011</v>
      </c>
      <c r="L38" s="15">
        <v>123000</v>
      </c>
      <c r="M38" s="10">
        <v>0.38040650406504067</v>
      </c>
      <c r="N38" s="11">
        <v>46790</v>
      </c>
      <c r="O38" s="12">
        <v>2</v>
      </c>
      <c r="P38" s="16"/>
      <c r="Q38" s="13">
        <f t="shared" si="0"/>
        <v>0</v>
      </c>
    </row>
    <row r="39" spans="1:17" ht="60" customHeight="1">
      <c r="A39" s="3" t="s">
        <v>125</v>
      </c>
      <c r="B39" s="4"/>
      <c r="C39" s="3" t="s">
        <v>225</v>
      </c>
      <c r="D39" s="3" t="s">
        <v>226</v>
      </c>
      <c r="E39" s="3" t="s">
        <v>17</v>
      </c>
      <c r="F39" s="5" t="s">
        <v>11</v>
      </c>
      <c r="G39" s="3" t="s">
        <v>130</v>
      </c>
      <c r="H39" s="3" t="s">
        <v>7</v>
      </c>
      <c r="I39" s="3">
        <v>38</v>
      </c>
      <c r="J39" s="7" t="s">
        <v>1012</v>
      </c>
      <c r="K39" s="8" t="s">
        <v>1013</v>
      </c>
      <c r="L39" s="15">
        <v>123000</v>
      </c>
      <c r="M39" s="10">
        <v>0.38040650406504067</v>
      </c>
      <c r="N39" s="11">
        <v>46790</v>
      </c>
      <c r="O39" s="12">
        <v>2</v>
      </c>
      <c r="P39" s="16"/>
      <c r="Q39" s="13">
        <f t="shared" si="0"/>
        <v>0</v>
      </c>
    </row>
    <row r="40" spans="1:17" ht="60" customHeight="1">
      <c r="A40" s="3" t="s">
        <v>125</v>
      </c>
      <c r="B40" s="4"/>
      <c r="C40" s="3" t="s">
        <v>188</v>
      </c>
      <c r="D40" s="3" t="s">
        <v>228</v>
      </c>
      <c r="E40" s="3" t="s">
        <v>229</v>
      </c>
      <c r="F40" s="5" t="s">
        <v>6</v>
      </c>
      <c r="G40" s="3" t="s">
        <v>130</v>
      </c>
      <c r="H40" s="3" t="s">
        <v>7</v>
      </c>
      <c r="I40" s="3">
        <v>38</v>
      </c>
      <c r="J40" s="7" t="s">
        <v>1014</v>
      </c>
      <c r="K40" s="8" t="s">
        <v>1015</v>
      </c>
      <c r="L40" s="15">
        <v>98000</v>
      </c>
      <c r="M40" s="10">
        <v>0.38040816326530613</v>
      </c>
      <c r="N40" s="11">
        <v>37280</v>
      </c>
      <c r="O40" s="12">
        <v>2</v>
      </c>
      <c r="P40" s="16"/>
      <c r="Q40" s="13">
        <f t="shared" si="0"/>
        <v>0</v>
      </c>
    </row>
    <row r="41" spans="1:17" ht="60" customHeight="1">
      <c r="A41" s="3" t="s">
        <v>648</v>
      </c>
      <c r="B41" s="4"/>
      <c r="C41" s="3"/>
      <c r="D41" s="3" t="s">
        <v>669</v>
      </c>
      <c r="E41" s="3" t="s">
        <v>650</v>
      </c>
      <c r="F41" s="5" t="s">
        <v>425</v>
      </c>
      <c r="G41" s="3" t="s">
        <v>651</v>
      </c>
      <c r="H41" s="3" t="s">
        <v>584</v>
      </c>
      <c r="I41" s="3"/>
      <c r="J41" s="7" t="s">
        <v>1116</v>
      </c>
      <c r="K41" s="8" t="s">
        <v>1117</v>
      </c>
      <c r="L41" s="20">
        <v>49000</v>
      </c>
      <c r="M41" s="10">
        <v>0.38040816326530613</v>
      </c>
      <c r="N41" s="11">
        <v>18640</v>
      </c>
      <c r="O41" s="12">
        <v>1</v>
      </c>
      <c r="P41" s="16"/>
      <c r="Q41" s="13">
        <f t="shared" si="0"/>
        <v>0</v>
      </c>
    </row>
    <row r="42" spans="1:17" ht="60" customHeight="1">
      <c r="A42" s="3" t="s">
        <v>445</v>
      </c>
      <c r="B42" s="4"/>
      <c r="C42" s="3" t="s">
        <v>460</v>
      </c>
      <c r="D42" s="3" t="s">
        <v>461</v>
      </c>
      <c r="E42" s="3" t="s">
        <v>448</v>
      </c>
      <c r="F42" s="5" t="s">
        <v>449</v>
      </c>
      <c r="G42" s="3" t="s">
        <v>450</v>
      </c>
      <c r="H42" s="3" t="s">
        <v>451</v>
      </c>
      <c r="I42" s="6"/>
      <c r="J42" s="7" t="s">
        <v>760</v>
      </c>
      <c r="K42" s="8" t="s">
        <v>761</v>
      </c>
      <c r="L42" s="9">
        <v>24000</v>
      </c>
      <c r="M42" s="10">
        <v>0.38041666666666668</v>
      </c>
      <c r="N42" s="11">
        <v>9130</v>
      </c>
      <c r="O42" s="12">
        <v>1</v>
      </c>
      <c r="P42" s="16"/>
      <c r="Q42" s="13">
        <f t="shared" si="0"/>
        <v>0</v>
      </c>
    </row>
    <row r="43" spans="1:17" ht="60" customHeight="1">
      <c r="A43" s="3" t="s">
        <v>445</v>
      </c>
      <c r="B43" s="4"/>
      <c r="C43" s="3" t="s">
        <v>462</v>
      </c>
      <c r="D43" s="3" t="s">
        <v>463</v>
      </c>
      <c r="E43" s="3" t="s">
        <v>448</v>
      </c>
      <c r="F43" s="5" t="s">
        <v>449</v>
      </c>
      <c r="G43" s="3" t="s">
        <v>464</v>
      </c>
      <c r="H43" s="3" t="s">
        <v>89</v>
      </c>
      <c r="I43" s="6"/>
      <c r="J43" s="7" t="s">
        <v>762</v>
      </c>
      <c r="K43" s="8" t="s">
        <v>763</v>
      </c>
      <c r="L43" s="9">
        <v>22000</v>
      </c>
      <c r="M43" s="10">
        <v>0.38045454545454543</v>
      </c>
      <c r="N43" s="11">
        <v>8370</v>
      </c>
      <c r="O43" s="12">
        <v>50</v>
      </c>
      <c r="P43" s="16"/>
      <c r="Q43" s="13">
        <f t="shared" si="0"/>
        <v>0</v>
      </c>
    </row>
    <row r="44" spans="1:17" ht="60" customHeight="1">
      <c r="A44" s="3" t="s">
        <v>648</v>
      </c>
      <c r="B44" s="4"/>
      <c r="C44" s="3" t="s">
        <v>662</v>
      </c>
      <c r="D44" s="3" t="s">
        <v>663</v>
      </c>
      <c r="E44" s="3" t="s">
        <v>664</v>
      </c>
      <c r="F44" s="5" t="s">
        <v>665</v>
      </c>
      <c r="G44" s="3" t="s">
        <v>666</v>
      </c>
      <c r="H44" s="3" t="s">
        <v>7</v>
      </c>
      <c r="I44" s="3"/>
      <c r="J44" s="7" t="s">
        <v>1110</v>
      </c>
      <c r="K44" s="8" t="s">
        <v>1111</v>
      </c>
      <c r="L44" s="20">
        <v>44000</v>
      </c>
      <c r="M44" s="10">
        <v>0.38045454545454543</v>
      </c>
      <c r="N44" s="11">
        <v>16740</v>
      </c>
      <c r="O44" s="12">
        <v>1</v>
      </c>
      <c r="P44" s="16"/>
      <c r="Q44" s="13">
        <f t="shared" si="0"/>
        <v>0</v>
      </c>
    </row>
    <row r="45" spans="1:17" ht="60" customHeight="1">
      <c r="A45" s="3" t="s">
        <v>465</v>
      </c>
      <c r="B45" s="4"/>
      <c r="C45" s="3" t="s">
        <v>466</v>
      </c>
      <c r="D45" s="3" t="s">
        <v>467</v>
      </c>
      <c r="E45" s="3" t="s">
        <v>468</v>
      </c>
      <c r="F45" s="5" t="s">
        <v>469</v>
      </c>
      <c r="G45" s="3" t="s">
        <v>470</v>
      </c>
      <c r="H45" s="3" t="s">
        <v>471</v>
      </c>
      <c r="I45" s="6"/>
      <c r="J45" s="7" t="s">
        <v>796</v>
      </c>
      <c r="K45" s="8" t="s">
        <v>797</v>
      </c>
      <c r="L45" s="14">
        <v>129000</v>
      </c>
      <c r="M45" s="10">
        <v>0.38046511627906976</v>
      </c>
      <c r="N45" s="11">
        <v>49080</v>
      </c>
      <c r="O45" s="12">
        <v>5</v>
      </c>
      <c r="P45" s="16"/>
      <c r="Q45" s="13">
        <f t="shared" si="0"/>
        <v>0</v>
      </c>
    </row>
    <row r="46" spans="1:17" ht="60" customHeight="1">
      <c r="A46" s="3" t="s">
        <v>465</v>
      </c>
      <c r="B46" s="4"/>
      <c r="C46" s="3" t="s">
        <v>466</v>
      </c>
      <c r="D46" s="3" t="s">
        <v>467</v>
      </c>
      <c r="E46" s="3" t="s">
        <v>468</v>
      </c>
      <c r="F46" s="5" t="s">
        <v>469</v>
      </c>
      <c r="G46" s="3" t="s">
        <v>472</v>
      </c>
      <c r="H46" s="3" t="s">
        <v>473</v>
      </c>
      <c r="I46" s="6"/>
      <c r="J46" s="7" t="s">
        <v>798</v>
      </c>
      <c r="K46" s="8" t="s">
        <v>799</v>
      </c>
      <c r="L46" s="14">
        <v>129000</v>
      </c>
      <c r="M46" s="10">
        <v>0.38046511627906976</v>
      </c>
      <c r="N46" s="11">
        <v>49080</v>
      </c>
      <c r="O46" s="12">
        <v>1</v>
      </c>
      <c r="P46" s="16"/>
      <c r="Q46" s="13">
        <f t="shared" si="0"/>
        <v>0</v>
      </c>
    </row>
    <row r="47" spans="1:17" ht="60" customHeight="1">
      <c r="A47" s="3" t="s">
        <v>465</v>
      </c>
      <c r="B47" s="4"/>
      <c r="C47" s="3" t="s">
        <v>466</v>
      </c>
      <c r="D47" s="3" t="s">
        <v>467</v>
      </c>
      <c r="E47" s="3" t="s">
        <v>468</v>
      </c>
      <c r="F47" s="5" t="s">
        <v>469</v>
      </c>
      <c r="G47" s="3" t="s">
        <v>474</v>
      </c>
      <c r="H47" s="3" t="s">
        <v>7</v>
      </c>
      <c r="I47" s="6"/>
      <c r="J47" s="7" t="s">
        <v>800</v>
      </c>
      <c r="K47" s="8" t="s">
        <v>801</v>
      </c>
      <c r="L47" s="14">
        <v>129000</v>
      </c>
      <c r="M47" s="10">
        <v>0.38046511627906976</v>
      </c>
      <c r="N47" s="11">
        <v>49080</v>
      </c>
      <c r="O47" s="12">
        <v>1</v>
      </c>
      <c r="P47" s="16"/>
      <c r="Q47" s="13">
        <f t="shared" si="0"/>
        <v>0</v>
      </c>
    </row>
    <row r="48" spans="1:17" ht="60" customHeight="1">
      <c r="A48" s="3" t="s">
        <v>465</v>
      </c>
      <c r="B48" s="4"/>
      <c r="C48" s="3"/>
      <c r="D48" s="3" t="s">
        <v>475</v>
      </c>
      <c r="E48" s="3" t="s">
        <v>476</v>
      </c>
      <c r="F48" s="5" t="s">
        <v>477</v>
      </c>
      <c r="G48" s="3" t="s">
        <v>478</v>
      </c>
      <c r="H48" s="3" t="s">
        <v>479</v>
      </c>
      <c r="I48" s="6"/>
      <c r="J48" s="7" t="s">
        <v>802</v>
      </c>
      <c r="K48" s="8" t="s">
        <v>803</v>
      </c>
      <c r="L48" s="14">
        <v>129000</v>
      </c>
      <c r="M48" s="10">
        <v>0.38046511627906976</v>
      </c>
      <c r="N48" s="11">
        <v>49080</v>
      </c>
      <c r="O48" s="12">
        <v>1</v>
      </c>
      <c r="P48" s="16"/>
      <c r="Q48" s="13">
        <f t="shared" si="0"/>
        <v>0</v>
      </c>
    </row>
    <row r="49" spans="1:17" ht="60" customHeight="1">
      <c r="A49" s="3" t="s">
        <v>465</v>
      </c>
      <c r="B49" s="4"/>
      <c r="C49" s="3" t="s">
        <v>481</v>
      </c>
      <c r="D49" s="3" t="s">
        <v>475</v>
      </c>
      <c r="E49" s="3" t="s">
        <v>476</v>
      </c>
      <c r="F49" s="5" t="s">
        <v>477</v>
      </c>
      <c r="G49" s="3" t="s">
        <v>482</v>
      </c>
      <c r="H49" s="3" t="s">
        <v>7</v>
      </c>
      <c r="I49" s="6" t="s">
        <v>480</v>
      </c>
      <c r="J49" s="7" t="s">
        <v>804</v>
      </c>
      <c r="K49" s="8" t="s">
        <v>805</v>
      </c>
      <c r="L49" s="14">
        <v>128999.99999999999</v>
      </c>
      <c r="M49" s="10">
        <v>0.38046511627906981</v>
      </c>
      <c r="N49" s="11">
        <v>49080</v>
      </c>
      <c r="O49" s="12">
        <v>6</v>
      </c>
      <c r="P49" s="16"/>
      <c r="Q49" s="13">
        <f t="shared" si="0"/>
        <v>0</v>
      </c>
    </row>
    <row r="50" spans="1:17" ht="60" customHeight="1">
      <c r="A50" s="3" t="s">
        <v>465</v>
      </c>
      <c r="B50" s="4"/>
      <c r="C50" s="3" t="s">
        <v>497</v>
      </c>
      <c r="D50" s="3" t="s">
        <v>501</v>
      </c>
      <c r="E50" s="3" t="s">
        <v>489</v>
      </c>
      <c r="F50" s="5" t="s">
        <v>490</v>
      </c>
      <c r="G50" s="3" t="s">
        <v>474</v>
      </c>
      <c r="H50" s="3" t="s">
        <v>7</v>
      </c>
      <c r="I50" s="6"/>
      <c r="J50" s="7" t="s">
        <v>816</v>
      </c>
      <c r="K50" s="8" t="s">
        <v>817</v>
      </c>
      <c r="L50" s="14">
        <v>85000</v>
      </c>
      <c r="M50" s="10">
        <v>0.38047058823529412</v>
      </c>
      <c r="N50" s="11">
        <v>32340</v>
      </c>
      <c r="O50" s="12">
        <v>3</v>
      </c>
      <c r="P50" s="16"/>
      <c r="Q50" s="13">
        <f t="shared" si="0"/>
        <v>0</v>
      </c>
    </row>
    <row r="51" spans="1:17" ht="60" customHeight="1">
      <c r="A51" s="3" t="s">
        <v>465</v>
      </c>
      <c r="B51" s="4"/>
      <c r="C51" s="3" t="s">
        <v>497</v>
      </c>
      <c r="D51" s="3" t="s">
        <v>498</v>
      </c>
      <c r="E51" s="3" t="s">
        <v>489</v>
      </c>
      <c r="F51" s="5" t="s">
        <v>490</v>
      </c>
      <c r="G51" s="3" t="s">
        <v>499</v>
      </c>
      <c r="H51" s="3" t="s">
        <v>500</v>
      </c>
      <c r="I51" s="6" t="s">
        <v>496</v>
      </c>
      <c r="J51" s="7" t="s">
        <v>814</v>
      </c>
      <c r="K51" s="8" t="s">
        <v>815</v>
      </c>
      <c r="L51" s="14">
        <v>63000</v>
      </c>
      <c r="M51" s="10">
        <v>0.38047619047619047</v>
      </c>
      <c r="N51" s="11">
        <v>23970</v>
      </c>
      <c r="O51" s="12">
        <v>3</v>
      </c>
      <c r="P51" s="16"/>
      <c r="Q51" s="13">
        <f t="shared" si="0"/>
        <v>0</v>
      </c>
    </row>
    <row r="52" spans="1:17" ht="60" customHeight="1">
      <c r="A52" s="3" t="s">
        <v>648</v>
      </c>
      <c r="B52" s="4"/>
      <c r="C52" s="3" t="s">
        <v>656</v>
      </c>
      <c r="D52" s="3" t="s">
        <v>657</v>
      </c>
      <c r="E52" s="3" t="s">
        <v>658</v>
      </c>
      <c r="F52" s="5" t="s">
        <v>659</v>
      </c>
      <c r="G52" s="3" t="s">
        <v>660</v>
      </c>
      <c r="H52" s="3" t="s">
        <v>661</v>
      </c>
      <c r="I52" s="3"/>
      <c r="J52" s="7" t="s">
        <v>1108</v>
      </c>
      <c r="K52" s="8" t="s">
        <v>1109</v>
      </c>
      <c r="L52" s="20">
        <v>41000</v>
      </c>
      <c r="M52" s="10">
        <v>0.38048780487804879</v>
      </c>
      <c r="N52" s="11">
        <v>15600</v>
      </c>
      <c r="O52" s="12">
        <v>5</v>
      </c>
      <c r="P52" s="16"/>
      <c r="Q52" s="13">
        <f t="shared" si="0"/>
        <v>0</v>
      </c>
    </row>
    <row r="53" spans="1:17" ht="60" customHeight="1">
      <c r="A53" s="3" t="s">
        <v>445</v>
      </c>
      <c r="B53" s="4"/>
      <c r="C53" s="3" t="s">
        <v>452</v>
      </c>
      <c r="D53" s="3" t="s">
        <v>453</v>
      </c>
      <c r="E53" s="3" t="s">
        <v>448</v>
      </c>
      <c r="F53" s="5" t="s">
        <v>449</v>
      </c>
      <c r="G53" s="3" t="s">
        <v>454</v>
      </c>
      <c r="H53" s="3" t="s">
        <v>455</v>
      </c>
      <c r="I53" s="6"/>
      <c r="J53" s="7" t="s">
        <v>756</v>
      </c>
      <c r="K53" s="8" t="s">
        <v>757</v>
      </c>
      <c r="L53" s="9">
        <v>20000</v>
      </c>
      <c r="M53" s="10">
        <v>0.3805</v>
      </c>
      <c r="N53" s="11">
        <v>7610</v>
      </c>
      <c r="O53" s="12">
        <v>1</v>
      </c>
      <c r="P53" s="16"/>
      <c r="Q53" s="13">
        <f t="shared" si="0"/>
        <v>0</v>
      </c>
    </row>
    <row r="54" spans="1:17" ht="60" customHeight="1">
      <c r="A54" s="3" t="s">
        <v>648</v>
      </c>
      <c r="B54" s="4"/>
      <c r="C54" s="3" t="s">
        <v>667</v>
      </c>
      <c r="D54" s="3" t="s">
        <v>663</v>
      </c>
      <c r="E54" s="3" t="s">
        <v>658</v>
      </c>
      <c r="F54" s="5" t="s">
        <v>659</v>
      </c>
      <c r="G54" s="3" t="s">
        <v>668</v>
      </c>
      <c r="H54" s="3" t="s">
        <v>85</v>
      </c>
      <c r="I54" s="3"/>
      <c r="J54" s="7" t="s">
        <v>1112</v>
      </c>
      <c r="K54" s="8" t="s">
        <v>1113</v>
      </c>
      <c r="L54" s="20">
        <v>40000</v>
      </c>
      <c r="M54" s="10">
        <v>0.3805</v>
      </c>
      <c r="N54" s="11">
        <v>15220</v>
      </c>
      <c r="O54" s="12">
        <v>6</v>
      </c>
      <c r="P54" s="16"/>
      <c r="Q54" s="13">
        <f t="shared" si="0"/>
        <v>0</v>
      </c>
    </row>
    <row r="55" spans="1:17" ht="60" customHeight="1">
      <c r="A55" s="3" t="s">
        <v>445</v>
      </c>
      <c r="B55" s="4"/>
      <c r="C55" s="3" t="s">
        <v>446</v>
      </c>
      <c r="D55" s="3" t="s">
        <v>447</v>
      </c>
      <c r="E55" s="3" t="s">
        <v>448</v>
      </c>
      <c r="F55" s="5" t="s">
        <v>449</v>
      </c>
      <c r="G55" s="3" t="s">
        <v>450</v>
      </c>
      <c r="H55" s="3" t="s">
        <v>451</v>
      </c>
      <c r="I55" s="6"/>
      <c r="J55" s="7" t="s">
        <v>754</v>
      </c>
      <c r="K55" s="8" t="s">
        <v>755</v>
      </c>
      <c r="L55" s="9">
        <v>18000</v>
      </c>
      <c r="M55" s="10">
        <v>0.38055555555555554</v>
      </c>
      <c r="N55" s="11">
        <v>6850</v>
      </c>
      <c r="O55" s="12">
        <v>1</v>
      </c>
      <c r="P55" s="16"/>
      <c r="Q55" s="13">
        <f t="shared" si="0"/>
        <v>0</v>
      </c>
    </row>
    <row r="56" spans="1:17" ht="60" customHeight="1">
      <c r="A56" s="3" t="s">
        <v>125</v>
      </c>
      <c r="B56" s="4"/>
      <c r="C56" s="3" t="s">
        <v>127</v>
      </c>
      <c r="D56" s="3" t="s">
        <v>128</v>
      </c>
      <c r="E56" s="3" t="s">
        <v>17</v>
      </c>
      <c r="F56" s="5" t="s">
        <v>11</v>
      </c>
      <c r="G56" s="3" t="s">
        <v>129</v>
      </c>
      <c r="H56" s="3" t="s">
        <v>85</v>
      </c>
      <c r="I56" s="3" t="s">
        <v>14</v>
      </c>
      <c r="J56" s="7" t="s">
        <v>994</v>
      </c>
      <c r="K56" s="8" t="s">
        <v>995</v>
      </c>
      <c r="L56" s="15">
        <v>36000</v>
      </c>
      <c r="M56" s="10">
        <v>0.38055555555555554</v>
      </c>
      <c r="N56" s="11">
        <v>13700</v>
      </c>
      <c r="O56" s="12">
        <v>3</v>
      </c>
      <c r="P56" s="16"/>
      <c r="Q56" s="13">
        <f t="shared" si="0"/>
        <v>0</v>
      </c>
    </row>
    <row r="57" spans="1:17" ht="60" customHeight="1">
      <c r="A57" s="3" t="s">
        <v>125</v>
      </c>
      <c r="B57" s="4"/>
      <c r="C57" s="3" t="s">
        <v>127</v>
      </c>
      <c r="D57" s="3" t="s">
        <v>128</v>
      </c>
      <c r="E57" s="3" t="s">
        <v>17</v>
      </c>
      <c r="F57" s="5" t="s">
        <v>11</v>
      </c>
      <c r="G57" s="3" t="s">
        <v>129</v>
      </c>
      <c r="H57" s="3" t="s">
        <v>85</v>
      </c>
      <c r="I57" s="3" t="s">
        <v>13</v>
      </c>
      <c r="J57" s="7" t="s">
        <v>996</v>
      </c>
      <c r="K57" s="8" t="s">
        <v>997</v>
      </c>
      <c r="L57" s="15">
        <v>36000</v>
      </c>
      <c r="M57" s="10">
        <v>0.38055555555555554</v>
      </c>
      <c r="N57" s="11">
        <v>13700</v>
      </c>
      <c r="O57" s="12">
        <v>3</v>
      </c>
      <c r="P57" s="16"/>
      <c r="Q57" s="13">
        <f t="shared" si="0"/>
        <v>0</v>
      </c>
    </row>
    <row r="58" spans="1:17" ht="60" customHeight="1">
      <c r="A58" s="3" t="s">
        <v>125</v>
      </c>
      <c r="B58" s="4"/>
      <c r="C58" s="3" t="s">
        <v>127</v>
      </c>
      <c r="D58" s="3" t="s">
        <v>128</v>
      </c>
      <c r="E58" s="3" t="s">
        <v>17</v>
      </c>
      <c r="F58" s="5" t="s">
        <v>11</v>
      </c>
      <c r="G58" s="3" t="s">
        <v>129</v>
      </c>
      <c r="H58" s="3" t="s">
        <v>85</v>
      </c>
      <c r="I58" s="3" t="s">
        <v>64</v>
      </c>
      <c r="J58" s="7" t="s">
        <v>998</v>
      </c>
      <c r="K58" s="8" t="s">
        <v>999</v>
      </c>
      <c r="L58" s="15">
        <v>36000</v>
      </c>
      <c r="M58" s="10">
        <v>0.38055555555555554</v>
      </c>
      <c r="N58" s="11">
        <v>13700</v>
      </c>
      <c r="O58" s="12">
        <v>2</v>
      </c>
      <c r="P58" s="16"/>
      <c r="Q58" s="13">
        <f t="shared" si="0"/>
        <v>0</v>
      </c>
    </row>
    <row r="59" spans="1:17" ht="60" customHeight="1">
      <c r="A59" s="3" t="s">
        <v>125</v>
      </c>
      <c r="B59" s="4"/>
      <c r="C59" s="3" t="s">
        <v>127</v>
      </c>
      <c r="D59" s="3" t="s">
        <v>128</v>
      </c>
      <c r="E59" s="3" t="s">
        <v>17</v>
      </c>
      <c r="F59" s="5" t="s">
        <v>11</v>
      </c>
      <c r="G59" s="3" t="s">
        <v>130</v>
      </c>
      <c r="H59" s="3" t="s">
        <v>7</v>
      </c>
      <c r="I59" s="3" t="s">
        <v>14</v>
      </c>
      <c r="J59" s="7" t="s">
        <v>1000</v>
      </c>
      <c r="K59" s="8" t="s">
        <v>1001</v>
      </c>
      <c r="L59" s="15">
        <v>36000</v>
      </c>
      <c r="M59" s="10">
        <v>0.38055555555555554</v>
      </c>
      <c r="N59" s="11">
        <v>13700</v>
      </c>
      <c r="O59" s="12">
        <v>2</v>
      </c>
      <c r="P59" s="16"/>
      <c r="Q59" s="13">
        <f t="shared" si="0"/>
        <v>0</v>
      </c>
    </row>
    <row r="60" spans="1:17" ht="60" customHeight="1">
      <c r="A60" s="3" t="s">
        <v>125</v>
      </c>
      <c r="B60" s="4"/>
      <c r="C60" s="3" t="s">
        <v>127</v>
      </c>
      <c r="D60" s="3" t="s">
        <v>128</v>
      </c>
      <c r="E60" s="3" t="s">
        <v>17</v>
      </c>
      <c r="F60" s="5" t="s">
        <v>11</v>
      </c>
      <c r="G60" s="3" t="s">
        <v>130</v>
      </c>
      <c r="H60" s="3" t="s">
        <v>7</v>
      </c>
      <c r="I60" s="3" t="s">
        <v>13</v>
      </c>
      <c r="J60" s="7" t="s">
        <v>1002</v>
      </c>
      <c r="K60" s="8" t="s">
        <v>1003</v>
      </c>
      <c r="L60" s="15">
        <v>36000</v>
      </c>
      <c r="M60" s="10">
        <v>0.38055555555555554</v>
      </c>
      <c r="N60" s="11">
        <v>13700</v>
      </c>
      <c r="O60" s="12">
        <v>4</v>
      </c>
      <c r="P60" s="16"/>
      <c r="Q60" s="13">
        <f t="shared" si="0"/>
        <v>0</v>
      </c>
    </row>
    <row r="61" spans="1:17" ht="60" customHeight="1">
      <c r="A61" s="3" t="s">
        <v>125</v>
      </c>
      <c r="B61" s="4"/>
      <c r="C61" s="3" t="s">
        <v>127</v>
      </c>
      <c r="D61" s="3" t="s">
        <v>128</v>
      </c>
      <c r="E61" s="3" t="s">
        <v>17</v>
      </c>
      <c r="F61" s="5" t="s">
        <v>11</v>
      </c>
      <c r="G61" s="3" t="s">
        <v>130</v>
      </c>
      <c r="H61" s="3" t="s">
        <v>7</v>
      </c>
      <c r="I61" s="3" t="s">
        <v>64</v>
      </c>
      <c r="J61" s="7" t="s">
        <v>1004</v>
      </c>
      <c r="K61" s="8" t="s">
        <v>1005</v>
      </c>
      <c r="L61" s="15">
        <v>36000</v>
      </c>
      <c r="M61" s="10">
        <v>0.38055555555555554</v>
      </c>
      <c r="N61" s="11">
        <v>13700</v>
      </c>
      <c r="O61" s="12">
        <v>4</v>
      </c>
      <c r="P61" s="16"/>
      <c r="Q61" s="13">
        <f t="shared" si="0"/>
        <v>0</v>
      </c>
    </row>
    <row r="62" spans="1:17" ht="60" customHeight="1">
      <c r="A62" s="3" t="s">
        <v>445</v>
      </c>
      <c r="B62" s="4"/>
      <c r="C62" s="3" t="s">
        <v>456</v>
      </c>
      <c r="D62" s="3" t="s">
        <v>457</v>
      </c>
      <c r="E62" s="3" t="s">
        <v>448</v>
      </c>
      <c r="F62" s="5" t="s">
        <v>449</v>
      </c>
      <c r="G62" s="3" t="s">
        <v>458</v>
      </c>
      <c r="H62" s="3" t="s">
        <v>459</v>
      </c>
      <c r="I62" s="6"/>
      <c r="J62" s="7" t="s">
        <v>758</v>
      </c>
      <c r="K62" s="8" t="s">
        <v>759</v>
      </c>
      <c r="L62" s="9">
        <v>35000</v>
      </c>
      <c r="M62" s="10">
        <v>0.38057142857142856</v>
      </c>
      <c r="N62" s="11">
        <v>13320</v>
      </c>
      <c r="O62" s="12">
        <v>1</v>
      </c>
      <c r="P62" s="16"/>
      <c r="Q62" s="13">
        <f t="shared" si="0"/>
        <v>0</v>
      </c>
    </row>
    <row r="63" spans="1:17" ht="60" customHeight="1">
      <c r="A63" s="3" t="s">
        <v>648</v>
      </c>
      <c r="B63" s="4"/>
      <c r="C63" s="3" t="s">
        <v>670</v>
      </c>
      <c r="D63" s="3" t="s">
        <v>671</v>
      </c>
      <c r="E63" s="3" t="s">
        <v>664</v>
      </c>
      <c r="F63" s="5" t="s">
        <v>665</v>
      </c>
      <c r="G63" s="3" t="s">
        <v>666</v>
      </c>
      <c r="H63" s="3" t="s">
        <v>7</v>
      </c>
      <c r="I63" s="3"/>
      <c r="J63" s="7" t="s">
        <v>1114</v>
      </c>
      <c r="K63" s="8" t="s">
        <v>1115</v>
      </c>
      <c r="L63" s="20">
        <v>35000</v>
      </c>
      <c r="M63" s="10">
        <v>0.38057142857142856</v>
      </c>
      <c r="N63" s="11">
        <v>13320</v>
      </c>
      <c r="O63" s="12">
        <v>1</v>
      </c>
      <c r="P63" s="16"/>
      <c r="Q63" s="13">
        <f t="shared" si="0"/>
        <v>0</v>
      </c>
    </row>
    <row r="64" spans="1:17" ht="60" customHeight="1">
      <c r="A64" s="3" t="s">
        <v>384</v>
      </c>
      <c r="B64" s="4"/>
      <c r="C64" s="3" t="s">
        <v>429</v>
      </c>
      <c r="D64" s="3" t="s">
        <v>430</v>
      </c>
      <c r="E64" s="3" t="s">
        <v>411</v>
      </c>
      <c r="F64" s="5" t="s">
        <v>412</v>
      </c>
      <c r="G64" s="3" t="s">
        <v>283</v>
      </c>
      <c r="H64" s="3" t="s">
        <v>7</v>
      </c>
      <c r="I64" s="3"/>
      <c r="J64" s="7" t="s">
        <v>870</v>
      </c>
      <c r="K64" s="8" t="s">
        <v>871</v>
      </c>
      <c r="L64" s="15">
        <v>6000</v>
      </c>
      <c r="M64" s="10">
        <v>0.40166666666666667</v>
      </c>
      <c r="N64" s="11">
        <v>2410</v>
      </c>
      <c r="O64" s="12">
        <v>7</v>
      </c>
      <c r="P64" s="16"/>
      <c r="Q64" s="13">
        <f t="shared" si="0"/>
        <v>0</v>
      </c>
    </row>
    <row r="65" spans="1:17" ht="60" customHeight="1">
      <c r="A65" s="3" t="s">
        <v>384</v>
      </c>
      <c r="B65" s="4"/>
      <c r="C65" s="3" t="s">
        <v>409</v>
      </c>
      <c r="D65" s="3" t="s">
        <v>410</v>
      </c>
      <c r="E65" s="3" t="s">
        <v>411</v>
      </c>
      <c r="F65" s="5" t="s">
        <v>412</v>
      </c>
      <c r="G65" s="3" t="s">
        <v>283</v>
      </c>
      <c r="H65" s="3" t="s">
        <v>413</v>
      </c>
      <c r="I65" s="3"/>
      <c r="J65" s="7" t="s">
        <v>848</v>
      </c>
      <c r="K65" s="8" t="s">
        <v>849</v>
      </c>
      <c r="L65" s="15">
        <v>5500</v>
      </c>
      <c r="M65" s="10">
        <v>0.4018181818181818</v>
      </c>
      <c r="N65" s="11">
        <v>2210</v>
      </c>
      <c r="O65" s="12">
        <v>15</v>
      </c>
      <c r="P65" s="16"/>
      <c r="Q65" s="13">
        <f t="shared" si="0"/>
        <v>0</v>
      </c>
    </row>
    <row r="66" spans="1:17" ht="60" customHeight="1">
      <c r="A66" s="3" t="s">
        <v>384</v>
      </c>
      <c r="B66" s="4"/>
      <c r="C66" s="3" t="s">
        <v>414</v>
      </c>
      <c r="D66" s="3" t="s">
        <v>415</v>
      </c>
      <c r="E66" s="3" t="s">
        <v>411</v>
      </c>
      <c r="F66" s="5" t="s">
        <v>412</v>
      </c>
      <c r="G66" s="3" t="s">
        <v>416</v>
      </c>
      <c r="H66" s="3" t="s">
        <v>393</v>
      </c>
      <c r="I66" s="3"/>
      <c r="J66" s="7" t="s">
        <v>856</v>
      </c>
      <c r="K66" s="8" t="s">
        <v>857</v>
      </c>
      <c r="L66" s="15">
        <v>5500</v>
      </c>
      <c r="M66" s="10">
        <v>0.4018181818181818</v>
      </c>
      <c r="N66" s="11">
        <v>2210</v>
      </c>
      <c r="O66" s="12">
        <v>14</v>
      </c>
      <c r="P66" s="16"/>
      <c r="Q66" s="13">
        <f t="shared" si="0"/>
        <v>0</v>
      </c>
    </row>
    <row r="67" spans="1:17" ht="60" customHeight="1">
      <c r="A67" s="3" t="s">
        <v>384</v>
      </c>
      <c r="B67" s="4"/>
      <c r="C67" s="3" t="s">
        <v>422</v>
      </c>
      <c r="D67" s="3" t="s">
        <v>428</v>
      </c>
      <c r="E67" s="3" t="s">
        <v>424</v>
      </c>
      <c r="F67" s="5" t="s">
        <v>425</v>
      </c>
      <c r="G67" s="3" t="s">
        <v>283</v>
      </c>
      <c r="H67" s="3" t="s">
        <v>7</v>
      </c>
      <c r="I67" s="6" t="s">
        <v>272</v>
      </c>
      <c r="J67" s="7" t="s">
        <v>866</v>
      </c>
      <c r="K67" s="8" t="s">
        <v>867</v>
      </c>
      <c r="L67" s="9">
        <v>16000</v>
      </c>
      <c r="M67" s="10">
        <v>0.40187499999999998</v>
      </c>
      <c r="N67" s="11">
        <v>6430</v>
      </c>
      <c r="O67" s="12">
        <v>5</v>
      </c>
      <c r="P67" s="16"/>
      <c r="Q67" s="13">
        <f t="shared" si="0"/>
        <v>0</v>
      </c>
    </row>
    <row r="68" spans="1:17" ht="60" customHeight="1">
      <c r="A68" s="3" t="s">
        <v>575</v>
      </c>
      <c r="B68" s="4"/>
      <c r="C68" s="3" t="s">
        <v>576</v>
      </c>
      <c r="D68" s="3" t="s">
        <v>577</v>
      </c>
      <c r="E68" s="3" t="s">
        <v>229</v>
      </c>
      <c r="F68" s="5" t="s">
        <v>578</v>
      </c>
      <c r="G68" s="3" t="s">
        <v>579</v>
      </c>
      <c r="H68" s="3" t="s">
        <v>580</v>
      </c>
      <c r="I68" s="3"/>
      <c r="J68" s="7" t="s">
        <v>968</v>
      </c>
      <c r="K68" s="8" t="s">
        <v>969</v>
      </c>
      <c r="L68" s="15">
        <v>39000</v>
      </c>
      <c r="M68" s="10">
        <v>0.40205128205128204</v>
      </c>
      <c r="N68" s="11">
        <v>15680</v>
      </c>
      <c r="O68" s="12">
        <v>1</v>
      </c>
      <c r="P68" s="16"/>
      <c r="Q68" s="13">
        <f t="shared" si="0"/>
        <v>0</v>
      </c>
    </row>
    <row r="69" spans="1:17" ht="60" customHeight="1">
      <c r="A69" s="3" t="s">
        <v>384</v>
      </c>
      <c r="B69" s="4"/>
      <c r="C69" s="3" t="s">
        <v>437</v>
      </c>
      <c r="D69" s="3" t="s">
        <v>438</v>
      </c>
      <c r="E69" s="3" t="s">
        <v>439</v>
      </c>
      <c r="F69" s="5" t="s">
        <v>440</v>
      </c>
      <c r="G69" s="3">
        <v>250</v>
      </c>
      <c r="H69" s="3" t="s">
        <v>441</v>
      </c>
      <c r="I69" s="6"/>
      <c r="J69" s="7" t="s">
        <v>876</v>
      </c>
      <c r="K69" s="8" t="s">
        <v>877</v>
      </c>
      <c r="L69" s="9">
        <v>24000</v>
      </c>
      <c r="M69" s="10">
        <v>0.40208333333333335</v>
      </c>
      <c r="N69" s="11">
        <v>9650</v>
      </c>
      <c r="O69" s="12">
        <v>9</v>
      </c>
      <c r="P69" s="16"/>
      <c r="Q69" s="13">
        <f t="shared" si="0"/>
        <v>0</v>
      </c>
    </row>
    <row r="70" spans="1:17" ht="60" customHeight="1">
      <c r="A70" s="3" t="s">
        <v>384</v>
      </c>
      <c r="B70" s="4"/>
      <c r="C70" s="3" t="s">
        <v>437</v>
      </c>
      <c r="D70" s="3" t="s">
        <v>438</v>
      </c>
      <c r="E70" s="3" t="s">
        <v>439</v>
      </c>
      <c r="F70" s="5" t="s">
        <v>440</v>
      </c>
      <c r="G70" s="3">
        <v>700</v>
      </c>
      <c r="H70" s="3" t="s">
        <v>442</v>
      </c>
      <c r="I70" s="6"/>
      <c r="J70" s="7" t="s">
        <v>878</v>
      </c>
      <c r="K70" s="8" t="s">
        <v>879</v>
      </c>
      <c r="L70" s="9">
        <v>24000</v>
      </c>
      <c r="M70" s="10">
        <v>0.40208333333333335</v>
      </c>
      <c r="N70" s="11">
        <v>9650</v>
      </c>
      <c r="O70" s="12">
        <v>3</v>
      </c>
      <c r="P70" s="16"/>
      <c r="Q70" s="13">
        <f t="shared" si="0"/>
        <v>0</v>
      </c>
    </row>
    <row r="71" spans="1:17" ht="60" customHeight="1">
      <c r="A71" s="3" t="s">
        <v>384</v>
      </c>
      <c r="B71" s="4"/>
      <c r="C71" s="3" t="s">
        <v>395</v>
      </c>
      <c r="D71" s="3" t="s">
        <v>396</v>
      </c>
      <c r="E71" s="3" t="s">
        <v>390</v>
      </c>
      <c r="F71" s="5" t="s">
        <v>391</v>
      </c>
      <c r="G71" s="3" t="s">
        <v>283</v>
      </c>
      <c r="H71" s="3" t="s">
        <v>7</v>
      </c>
      <c r="I71" s="6" t="s">
        <v>394</v>
      </c>
      <c r="J71" s="7" t="s">
        <v>852</v>
      </c>
      <c r="K71" s="8" t="s">
        <v>853</v>
      </c>
      <c r="L71" s="9">
        <v>38000</v>
      </c>
      <c r="M71" s="10">
        <v>0.40210526315789474</v>
      </c>
      <c r="N71" s="11">
        <v>15280</v>
      </c>
      <c r="O71" s="12">
        <v>1</v>
      </c>
      <c r="P71" s="16"/>
      <c r="Q71" s="13">
        <f t="shared" si="0"/>
        <v>0</v>
      </c>
    </row>
    <row r="72" spans="1:17" ht="60" customHeight="1">
      <c r="A72" s="3" t="s">
        <v>397</v>
      </c>
      <c r="B72" s="4"/>
      <c r="C72" s="3" t="s">
        <v>395</v>
      </c>
      <c r="D72" s="3" t="s">
        <v>396</v>
      </c>
      <c r="E72" s="3" t="s">
        <v>390</v>
      </c>
      <c r="F72" s="5" t="s">
        <v>391</v>
      </c>
      <c r="G72" s="3">
        <v>250</v>
      </c>
      <c r="H72" s="3" t="s">
        <v>398</v>
      </c>
      <c r="I72" s="6" t="s">
        <v>394</v>
      </c>
      <c r="J72" s="7" t="s">
        <v>854</v>
      </c>
      <c r="K72" s="8" t="s">
        <v>855</v>
      </c>
      <c r="L72" s="9">
        <v>38000</v>
      </c>
      <c r="M72" s="10">
        <v>0.40210526315789474</v>
      </c>
      <c r="N72" s="11">
        <v>15280</v>
      </c>
      <c r="O72" s="12">
        <v>6</v>
      </c>
      <c r="P72" s="16"/>
      <c r="Q72" s="13">
        <f t="shared" si="0"/>
        <v>0</v>
      </c>
    </row>
    <row r="73" spans="1:17" ht="60" customHeight="1">
      <c r="A73" s="3" t="s">
        <v>575</v>
      </c>
      <c r="B73" s="4"/>
      <c r="C73" s="3" t="s">
        <v>585</v>
      </c>
      <c r="D73" s="3" t="s">
        <v>586</v>
      </c>
      <c r="E73" s="3" t="s">
        <v>587</v>
      </c>
      <c r="F73" s="5" t="s">
        <v>588</v>
      </c>
      <c r="G73" s="3" t="s">
        <v>589</v>
      </c>
      <c r="H73" s="3" t="s">
        <v>590</v>
      </c>
      <c r="I73" s="3"/>
      <c r="J73" s="7" t="s">
        <v>972</v>
      </c>
      <c r="K73" s="8" t="s">
        <v>973</v>
      </c>
      <c r="L73" s="20">
        <v>38000</v>
      </c>
      <c r="M73" s="10">
        <v>0.40210526315789474</v>
      </c>
      <c r="N73" s="11">
        <v>15280</v>
      </c>
      <c r="O73" s="12">
        <v>3</v>
      </c>
      <c r="P73" s="16"/>
      <c r="Q73" s="13">
        <f t="shared" si="0"/>
        <v>0</v>
      </c>
    </row>
    <row r="74" spans="1:17" ht="60" customHeight="1">
      <c r="A74" s="3" t="s">
        <v>575</v>
      </c>
      <c r="B74" s="4"/>
      <c r="C74" s="3" t="s">
        <v>585</v>
      </c>
      <c r="D74" s="3" t="s">
        <v>591</v>
      </c>
      <c r="E74" s="3" t="s">
        <v>587</v>
      </c>
      <c r="F74" s="5" t="s">
        <v>588</v>
      </c>
      <c r="G74" s="3" t="s">
        <v>592</v>
      </c>
      <c r="H74" s="3" t="s">
        <v>593</v>
      </c>
      <c r="I74" s="3"/>
      <c r="J74" s="7" t="s">
        <v>974</v>
      </c>
      <c r="K74" s="8" t="s">
        <v>975</v>
      </c>
      <c r="L74" s="15">
        <v>38000</v>
      </c>
      <c r="M74" s="10">
        <v>0.40210526315789474</v>
      </c>
      <c r="N74" s="11">
        <v>15280</v>
      </c>
      <c r="O74" s="12">
        <v>1</v>
      </c>
      <c r="P74" s="16"/>
      <c r="Q74" s="13">
        <f t="shared" si="0"/>
        <v>0</v>
      </c>
    </row>
    <row r="75" spans="1:17" ht="60" customHeight="1">
      <c r="A75" s="3" t="s">
        <v>384</v>
      </c>
      <c r="B75" s="4"/>
      <c r="C75" s="3" t="s">
        <v>385</v>
      </c>
      <c r="D75" s="3" t="s">
        <v>386</v>
      </c>
      <c r="E75" s="3" t="s">
        <v>387</v>
      </c>
      <c r="F75" s="5" t="s">
        <v>388</v>
      </c>
      <c r="G75" s="3" t="s">
        <v>283</v>
      </c>
      <c r="H75" s="3" t="s">
        <v>7</v>
      </c>
      <c r="I75" s="6"/>
      <c r="J75" s="7" t="s">
        <v>846</v>
      </c>
      <c r="K75" s="8" t="s">
        <v>847</v>
      </c>
      <c r="L75" s="9">
        <v>52000</v>
      </c>
      <c r="M75" s="10">
        <v>0.4021153846153846</v>
      </c>
      <c r="N75" s="11">
        <v>20910</v>
      </c>
      <c r="O75" s="12">
        <v>18</v>
      </c>
      <c r="P75" s="16"/>
      <c r="Q75" s="13">
        <f t="shared" ref="Q75:Q138" si="1">N75*P75</f>
        <v>0</v>
      </c>
    </row>
    <row r="76" spans="1:17" ht="60" customHeight="1">
      <c r="A76" s="3" t="s">
        <v>384</v>
      </c>
      <c r="B76" s="4"/>
      <c r="C76" s="3"/>
      <c r="D76" s="3" t="s">
        <v>389</v>
      </c>
      <c r="E76" s="3" t="s">
        <v>390</v>
      </c>
      <c r="F76" s="5" t="s">
        <v>391</v>
      </c>
      <c r="G76" s="3" t="s">
        <v>392</v>
      </c>
      <c r="H76" s="3" t="s">
        <v>393</v>
      </c>
      <c r="I76" s="6"/>
      <c r="J76" s="7" t="s">
        <v>850</v>
      </c>
      <c r="K76" s="8" t="s">
        <v>851</v>
      </c>
      <c r="L76" s="9">
        <v>33000</v>
      </c>
      <c r="M76" s="10">
        <v>0.4021212121212121</v>
      </c>
      <c r="N76" s="11">
        <v>13270</v>
      </c>
      <c r="O76" s="12">
        <v>1</v>
      </c>
      <c r="P76" s="16"/>
      <c r="Q76" s="13">
        <f t="shared" si="1"/>
        <v>0</v>
      </c>
    </row>
    <row r="77" spans="1:17" ht="60" customHeight="1">
      <c r="A77" s="3" t="s">
        <v>384</v>
      </c>
      <c r="B77" s="4"/>
      <c r="C77" s="3" t="s">
        <v>404</v>
      </c>
      <c r="D77" s="3" t="s">
        <v>408</v>
      </c>
      <c r="E77" s="3" t="s">
        <v>387</v>
      </c>
      <c r="F77" s="5" t="s">
        <v>388</v>
      </c>
      <c r="G77" s="3">
        <v>300</v>
      </c>
      <c r="H77" s="3" t="s">
        <v>406</v>
      </c>
      <c r="I77" s="6" t="s">
        <v>407</v>
      </c>
      <c r="J77" s="7" t="s">
        <v>882</v>
      </c>
      <c r="K77" s="8" t="s">
        <v>883</v>
      </c>
      <c r="L77" s="9">
        <v>47000</v>
      </c>
      <c r="M77" s="10">
        <v>0.40212765957446811</v>
      </c>
      <c r="N77" s="11">
        <v>18900</v>
      </c>
      <c r="O77" s="12">
        <v>2</v>
      </c>
      <c r="P77" s="16"/>
      <c r="Q77" s="13">
        <f t="shared" si="1"/>
        <v>0</v>
      </c>
    </row>
    <row r="78" spans="1:17" ht="60" customHeight="1">
      <c r="A78" s="3" t="s">
        <v>575</v>
      </c>
      <c r="B78" s="4"/>
      <c r="C78" s="3" t="s">
        <v>594</v>
      </c>
      <c r="D78" s="3" t="s">
        <v>595</v>
      </c>
      <c r="E78" s="3" t="s">
        <v>229</v>
      </c>
      <c r="F78" s="5" t="s">
        <v>578</v>
      </c>
      <c r="G78" s="3" t="s">
        <v>596</v>
      </c>
      <c r="H78" s="3" t="s">
        <v>597</v>
      </c>
      <c r="I78" s="3"/>
      <c r="J78" s="7" t="s">
        <v>976</v>
      </c>
      <c r="K78" s="8" t="s">
        <v>977</v>
      </c>
      <c r="L78" s="15">
        <v>42000</v>
      </c>
      <c r="M78" s="10">
        <v>0.40214285714285714</v>
      </c>
      <c r="N78" s="11">
        <v>16890</v>
      </c>
      <c r="O78" s="12">
        <v>1</v>
      </c>
      <c r="P78" s="16"/>
      <c r="Q78" s="13">
        <f t="shared" si="1"/>
        <v>0</v>
      </c>
    </row>
    <row r="79" spans="1:17" ht="60" customHeight="1">
      <c r="A79" s="3" t="s">
        <v>384</v>
      </c>
      <c r="B79" s="4"/>
      <c r="C79" s="3" t="s">
        <v>404</v>
      </c>
      <c r="D79" s="3" t="s">
        <v>405</v>
      </c>
      <c r="E79" s="3" t="s">
        <v>387</v>
      </c>
      <c r="F79" s="5" t="s">
        <v>388</v>
      </c>
      <c r="G79" s="3">
        <v>300</v>
      </c>
      <c r="H79" s="3" t="s">
        <v>406</v>
      </c>
      <c r="I79" s="6" t="s">
        <v>403</v>
      </c>
      <c r="J79" s="7" t="s">
        <v>880</v>
      </c>
      <c r="K79" s="8" t="s">
        <v>881</v>
      </c>
      <c r="L79" s="9">
        <v>41000</v>
      </c>
      <c r="M79" s="10">
        <v>0.40219512195121954</v>
      </c>
      <c r="N79" s="11">
        <v>16490</v>
      </c>
      <c r="O79" s="12">
        <v>2</v>
      </c>
      <c r="P79" s="16"/>
      <c r="Q79" s="13">
        <f t="shared" si="1"/>
        <v>0</v>
      </c>
    </row>
    <row r="80" spans="1:17" ht="60" customHeight="1">
      <c r="A80" s="3" t="s">
        <v>575</v>
      </c>
      <c r="B80" s="4"/>
      <c r="C80" s="3" t="s">
        <v>581</v>
      </c>
      <c r="D80" s="3" t="s">
        <v>582</v>
      </c>
      <c r="E80" s="3" t="s">
        <v>229</v>
      </c>
      <c r="F80" s="5" t="s">
        <v>578</v>
      </c>
      <c r="G80" s="3" t="s">
        <v>583</v>
      </c>
      <c r="H80" s="3" t="s">
        <v>584</v>
      </c>
      <c r="I80" s="3"/>
      <c r="J80" s="7" t="s">
        <v>970</v>
      </c>
      <c r="K80" s="8" t="s">
        <v>971</v>
      </c>
      <c r="L80" s="15">
        <v>50000</v>
      </c>
      <c r="M80" s="10">
        <v>0.4022</v>
      </c>
      <c r="N80" s="11">
        <v>20110</v>
      </c>
      <c r="O80" s="12">
        <v>13</v>
      </c>
      <c r="P80" s="16"/>
      <c r="Q80" s="13">
        <f t="shared" si="1"/>
        <v>0</v>
      </c>
    </row>
    <row r="81" spans="1:17" ht="60" customHeight="1">
      <c r="A81" s="3" t="s">
        <v>384</v>
      </c>
      <c r="B81" s="4"/>
      <c r="C81" s="3" t="s">
        <v>400</v>
      </c>
      <c r="D81" s="3" t="s">
        <v>401</v>
      </c>
      <c r="E81" s="3" t="s">
        <v>402</v>
      </c>
      <c r="F81" s="5" t="s">
        <v>3</v>
      </c>
      <c r="G81" s="3" t="s">
        <v>283</v>
      </c>
      <c r="H81" s="3" t="s">
        <v>7</v>
      </c>
      <c r="I81" s="6" t="s">
        <v>399</v>
      </c>
      <c r="J81" s="7" t="s">
        <v>868</v>
      </c>
      <c r="K81" s="8" t="s">
        <v>869</v>
      </c>
      <c r="L81" s="9">
        <v>36000</v>
      </c>
      <c r="M81" s="10">
        <v>0.4022222222222222</v>
      </c>
      <c r="N81" s="11">
        <v>14480</v>
      </c>
      <c r="O81" s="12">
        <v>17</v>
      </c>
      <c r="P81" s="16"/>
      <c r="Q81" s="13">
        <f t="shared" si="1"/>
        <v>0</v>
      </c>
    </row>
    <row r="82" spans="1:17" ht="60" customHeight="1">
      <c r="A82" s="3" t="s">
        <v>384</v>
      </c>
      <c r="B82" s="4"/>
      <c r="C82" s="3" t="s">
        <v>422</v>
      </c>
      <c r="D82" s="3" t="s">
        <v>423</v>
      </c>
      <c r="E82" s="3" t="s">
        <v>424</v>
      </c>
      <c r="F82" s="5" t="s">
        <v>425</v>
      </c>
      <c r="G82" s="3" t="s">
        <v>283</v>
      </c>
      <c r="H82" s="3" t="s">
        <v>7</v>
      </c>
      <c r="I82" s="6" t="s">
        <v>421</v>
      </c>
      <c r="J82" s="7" t="s">
        <v>860</v>
      </c>
      <c r="K82" s="8" t="s">
        <v>861</v>
      </c>
      <c r="L82" s="9">
        <v>35000</v>
      </c>
      <c r="M82" s="10">
        <v>0.4022857142857143</v>
      </c>
      <c r="N82" s="11">
        <v>14080</v>
      </c>
      <c r="O82" s="12">
        <v>22</v>
      </c>
      <c r="P82" s="16"/>
      <c r="Q82" s="13">
        <f t="shared" si="1"/>
        <v>0</v>
      </c>
    </row>
    <row r="83" spans="1:17" ht="60" customHeight="1">
      <c r="A83" s="3" t="s">
        <v>384</v>
      </c>
      <c r="B83" s="4"/>
      <c r="C83" s="3" t="s">
        <v>422</v>
      </c>
      <c r="D83" s="3" t="s">
        <v>427</v>
      </c>
      <c r="E83" s="3" t="s">
        <v>424</v>
      </c>
      <c r="F83" s="5" t="s">
        <v>425</v>
      </c>
      <c r="G83" s="3" t="s">
        <v>392</v>
      </c>
      <c r="H83" s="3" t="s">
        <v>393</v>
      </c>
      <c r="I83" s="6" t="s">
        <v>421</v>
      </c>
      <c r="J83" s="7" t="s">
        <v>864</v>
      </c>
      <c r="K83" s="8" t="s">
        <v>865</v>
      </c>
      <c r="L83" s="9">
        <v>35000</v>
      </c>
      <c r="M83" s="10">
        <v>0.4022857142857143</v>
      </c>
      <c r="N83" s="11">
        <v>14080</v>
      </c>
      <c r="O83" s="12">
        <v>24</v>
      </c>
      <c r="P83" s="16"/>
      <c r="Q83" s="13">
        <f t="shared" si="1"/>
        <v>0</v>
      </c>
    </row>
    <row r="84" spans="1:17" ht="60" customHeight="1">
      <c r="A84" s="3" t="s">
        <v>575</v>
      </c>
      <c r="B84" s="4"/>
      <c r="C84" s="3" t="s">
        <v>598</v>
      </c>
      <c r="D84" s="3" t="s">
        <v>599</v>
      </c>
      <c r="E84" s="3" t="s">
        <v>229</v>
      </c>
      <c r="F84" s="5" t="s">
        <v>578</v>
      </c>
      <c r="G84" s="3" t="s">
        <v>600</v>
      </c>
      <c r="H84" s="3" t="s">
        <v>601</v>
      </c>
      <c r="I84" s="3"/>
      <c r="J84" s="7" t="s">
        <v>978</v>
      </c>
      <c r="K84" s="8" t="s">
        <v>979</v>
      </c>
      <c r="L84" s="15">
        <v>30000</v>
      </c>
      <c r="M84" s="10">
        <v>0.40233333333333332</v>
      </c>
      <c r="N84" s="11">
        <v>12070</v>
      </c>
      <c r="O84" s="12">
        <v>3</v>
      </c>
      <c r="P84" s="16"/>
      <c r="Q84" s="13">
        <f t="shared" si="1"/>
        <v>0</v>
      </c>
    </row>
    <row r="85" spans="1:17" ht="60" customHeight="1">
      <c r="A85" s="3" t="s">
        <v>384</v>
      </c>
      <c r="B85" s="4"/>
      <c r="C85" s="3" t="s">
        <v>422</v>
      </c>
      <c r="D85" s="3" t="s">
        <v>426</v>
      </c>
      <c r="E85" s="3" t="s">
        <v>424</v>
      </c>
      <c r="F85" s="5" t="s">
        <v>425</v>
      </c>
      <c r="G85" s="3" t="s">
        <v>283</v>
      </c>
      <c r="H85" s="3" t="s">
        <v>7</v>
      </c>
      <c r="I85" s="6" t="s">
        <v>272</v>
      </c>
      <c r="J85" s="7" t="s">
        <v>862</v>
      </c>
      <c r="K85" s="8" t="s">
        <v>863</v>
      </c>
      <c r="L85" s="9">
        <v>12000</v>
      </c>
      <c r="M85" s="10">
        <v>0.40250000000000002</v>
      </c>
      <c r="N85" s="11">
        <v>4830</v>
      </c>
      <c r="O85" s="12">
        <v>5</v>
      </c>
      <c r="P85" s="16"/>
      <c r="Q85" s="13">
        <f t="shared" si="1"/>
        <v>0</v>
      </c>
    </row>
    <row r="86" spans="1:17" ht="60" customHeight="1">
      <c r="A86" s="3" t="s">
        <v>384</v>
      </c>
      <c r="B86" s="4"/>
      <c r="C86" s="3"/>
      <c r="D86" s="3" t="s">
        <v>443</v>
      </c>
      <c r="E86" s="3" t="s">
        <v>16</v>
      </c>
      <c r="F86" s="5" t="s">
        <v>444</v>
      </c>
      <c r="G86" s="3" t="s">
        <v>283</v>
      </c>
      <c r="H86" s="3" t="s">
        <v>7</v>
      </c>
      <c r="I86" s="6"/>
      <c r="J86" s="7" t="s">
        <v>884</v>
      </c>
      <c r="K86" s="8" t="s">
        <v>885</v>
      </c>
      <c r="L86" s="15">
        <v>8000</v>
      </c>
      <c r="M86" s="10">
        <v>0.40250000000000002</v>
      </c>
      <c r="N86" s="11">
        <v>3220</v>
      </c>
      <c r="O86" s="12">
        <v>1</v>
      </c>
      <c r="P86" s="16"/>
      <c r="Q86" s="13">
        <f t="shared" si="1"/>
        <v>0</v>
      </c>
    </row>
    <row r="87" spans="1:17" ht="60" customHeight="1">
      <c r="A87" s="3" t="s">
        <v>384</v>
      </c>
      <c r="B87" s="4"/>
      <c r="C87" s="3" t="s">
        <v>431</v>
      </c>
      <c r="D87" s="3" t="s">
        <v>432</v>
      </c>
      <c r="E87" s="3" t="s">
        <v>411</v>
      </c>
      <c r="F87" s="5" t="s">
        <v>412</v>
      </c>
      <c r="G87" s="3" t="s">
        <v>433</v>
      </c>
      <c r="H87" s="3" t="s">
        <v>434</v>
      </c>
      <c r="I87" s="3"/>
      <c r="J87" s="7" t="s">
        <v>872</v>
      </c>
      <c r="K87" s="8" t="s">
        <v>873</v>
      </c>
      <c r="L87" s="15">
        <v>7000</v>
      </c>
      <c r="M87" s="10">
        <v>0.40285714285714286</v>
      </c>
      <c r="N87" s="11">
        <v>2820</v>
      </c>
      <c r="O87" s="12">
        <v>3</v>
      </c>
      <c r="P87" s="16"/>
      <c r="Q87" s="13">
        <f t="shared" si="1"/>
        <v>0</v>
      </c>
    </row>
    <row r="88" spans="1:17" ht="60" customHeight="1">
      <c r="A88" s="3" t="s">
        <v>384</v>
      </c>
      <c r="B88" s="4"/>
      <c r="C88" s="3" t="s">
        <v>435</v>
      </c>
      <c r="D88" s="3" t="s">
        <v>436</v>
      </c>
      <c r="E88" s="3" t="s">
        <v>411</v>
      </c>
      <c r="F88" s="5" t="s">
        <v>412</v>
      </c>
      <c r="G88" s="3" t="s">
        <v>283</v>
      </c>
      <c r="H88" s="3" t="s">
        <v>7</v>
      </c>
      <c r="I88" s="3"/>
      <c r="J88" s="7" t="s">
        <v>874</v>
      </c>
      <c r="K88" s="8" t="s">
        <v>875</v>
      </c>
      <c r="L88" s="15">
        <v>7000</v>
      </c>
      <c r="M88" s="10">
        <v>0.40285714285714286</v>
      </c>
      <c r="N88" s="11">
        <v>2820</v>
      </c>
      <c r="O88" s="12">
        <v>1</v>
      </c>
      <c r="P88" s="16"/>
      <c r="Q88" s="13">
        <f t="shared" si="1"/>
        <v>0</v>
      </c>
    </row>
    <row r="89" spans="1:17" ht="60" customHeight="1">
      <c r="A89" s="3" t="s">
        <v>384</v>
      </c>
      <c r="B89" s="4"/>
      <c r="C89" s="3" t="s">
        <v>417</v>
      </c>
      <c r="D89" s="3" t="s">
        <v>418</v>
      </c>
      <c r="E89" s="3" t="s">
        <v>411</v>
      </c>
      <c r="F89" s="5" t="s">
        <v>412</v>
      </c>
      <c r="G89" s="3" t="s">
        <v>419</v>
      </c>
      <c r="H89" s="3" t="s">
        <v>420</v>
      </c>
      <c r="I89" s="3"/>
      <c r="J89" s="7" t="s">
        <v>858</v>
      </c>
      <c r="K89" s="8" t="s">
        <v>859</v>
      </c>
      <c r="L89" s="15">
        <v>6999.9999999999991</v>
      </c>
      <c r="M89" s="10">
        <v>0.40285714285714291</v>
      </c>
      <c r="N89" s="11">
        <v>2820</v>
      </c>
      <c r="O89" s="12">
        <v>7</v>
      </c>
      <c r="P89" s="16"/>
      <c r="Q89" s="13">
        <f t="shared" si="1"/>
        <v>0</v>
      </c>
    </row>
    <row r="90" spans="1:17" ht="60" customHeight="1">
      <c r="A90" s="3" t="s">
        <v>59</v>
      </c>
      <c r="B90" s="4"/>
      <c r="C90" s="3" t="s">
        <v>73</v>
      </c>
      <c r="D90" s="3" t="s">
        <v>74</v>
      </c>
      <c r="E90" s="3" t="s">
        <v>19</v>
      </c>
      <c r="F90" s="5" t="s">
        <v>3</v>
      </c>
      <c r="G90" s="3" t="s">
        <v>75</v>
      </c>
      <c r="H90" s="3" t="s">
        <v>76</v>
      </c>
      <c r="I90" s="3" t="s">
        <v>13</v>
      </c>
      <c r="J90" s="7" t="s">
        <v>1068</v>
      </c>
      <c r="K90" s="8" t="s">
        <v>1069</v>
      </c>
      <c r="L90" s="15">
        <v>50000</v>
      </c>
      <c r="M90" s="10">
        <v>0.43480000000000002</v>
      </c>
      <c r="N90" s="11">
        <v>21740</v>
      </c>
      <c r="O90" s="12">
        <v>1</v>
      </c>
      <c r="P90" s="16"/>
      <c r="Q90" s="13">
        <f t="shared" si="1"/>
        <v>0</v>
      </c>
    </row>
    <row r="91" spans="1:17" ht="60" customHeight="1">
      <c r="A91" s="3" t="s">
        <v>59</v>
      </c>
      <c r="B91" s="4"/>
      <c r="C91" s="3" t="s">
        <v>73</v>
      </c>
      <c r="D91" s="3" t="s">
        <v>74</v>
      </c>
      <c r="E91" s="3" t="s">
        <v>19</v>
      </c>
      <c r="F91" s="5" t="s">
        <v>3</v>
      </c>
      <c r="G91" s="3" t="s">
        <v>75</v>
      </c>
      <c r="H91" s="3" t="s">
        <v>76</v>
      </c>
      <c r="I91" s="3" t="s">
        <v>64</v>
      </c>
      <c r="J91" s="7" t="s">
        <v>1070</v>
      </c>
      <c r="K91" s="8" t="s">
        <v>1071</v>
      </c>
      <c r="L91" s="15">
        <v>50000</v>
      </c>
      <c r="M91" s="10">
        <v>0.43480000000000002</v>
      </c>
      <c r="N91" s="11">
        <v>21740</v>
      </c>
      <c r="O91" s="12">
        <v>1</v>
      </c>
      <c r="P91" s="16"/>
      <c r="Q91" s="13">
        <f t="shared" si="1"/>
        <v>0</v>
      </c>
    </row>
    <row r="92" spans="1:17" ht="60" customHeight="1">
      <c r="A92" s="3" t="s">
        <v>112</v>
      </c>
      <c r="B92" s="4"/>
      <c r="C92" s="3" t="s">
        <v>158</v>
      </c>
      <c r="D92" s="3" t="s">
        <v>159</v>
      </c>
      <c r="E92" s="3" t="s">
        <v>17</v>
      </c>
      <c r="F92" s="5" t="s">
        <v>21</v>
      </c>
      <c r="G92" s="3" t="s">
        <v>16</v>
      </c>
      <c r="H92" s="3" t="s">
        <v>23</v>
      </c>
      <c r="I92" s="3">
        <v>44</v>
      </c>
      <c r="J92" s="7" t="s">
        <v>718</v>
      </c>
      <c r="K92" s="8" t="s">
        <v>719</v>
      </c>
      <c r="L92" s="15">
        <v>82000</v>
      </c>
      <c r="M92" s="10">
        <v>0.45646341463414636</v>
      </c>
      <c r="N92" s="11">
        <v>37430</v>
      </c>
      <c r="O92" s="12">
        <v>1</v>
      </c>
      <c r="P92" s="16"/>
      <c r="Q92" s="13">
        <f t="shared" si="1"/>
        <v>0</v>
      </c>
    </row>
    <row r="93" spans="1:17" ht="60" customHeight="1">
      <c r="A93" s="3" t="s">
        <v>112</v>
      </c>
      <c r="B93" s="4"/>
      <c r="C93" s="3" t="s">
        <v>158</v>
      </c>
      <c r="D93" s="3" t="s">
        <v>159</v>
      </c>
      <c r="E93" s="3" t="s">
        <v>17</v>
      </c>
      <c r="F93" s="5" t="s">
        <v>21</v>
      </c>
      <c r="G93" s="3" t="s">
        <v>16</v>
      </c>
      <c r="H93" s="3" t="s">
        <v>23</v>
      </c>
      <c r="I93" s="3">
        <v>46</v>
      </c>
      <c r="J93" s="7" t="s">
        <v>720</v>
      </c>
      <c r="K93" s="8" t="s">
        <v>721</v>
      </c>
      <c r="L93" s="15">
        <v>82000</v>
      </c>
      <c r="M93" s="10">
        <v>0.45646341463414636</v>
      </c>
      <c r="N93" s="11">
        <v>37430</v>
      </c>
      <c r="O93" s="12">
        <v>2</v>
      </c>
      <c r="P93" s="16"/>
      <c r="Q93" s="13">
        <f t="shared" si="1"/>
        <v>0</v>
      </c>
    </row>
    <row r="94" spans="1:17" ht="60" customHeight="1">
      <c r="A94" s="3" t="s">
        <v>112</v>
      </c>
      <c r="B94" s="4"/>
      <c r="C94" s="3" t="s">
        <v>158</v>
      </c>
      <c r="D94" s="3" t="s">
        <v>159</v>
      </c>
      <c r="E94" s="3" t="s">
        <v>17</v>
      </c>
      <c r="F94" s="5" t="s">
        <v>21</v>
      </c>
      <c r="G94" s="3" t="s">
        <v>16</v>
      </c>
      <c r="H94" s="3" t="s">
        <v>23</v>
      </c>
      <c r="I94" s="3">
        <v>48</v>
      </c>
      <c r="J94" s="7" t="s">
        <v>722</v>
      </c>
      <c r="K94" s="8" t="s">
        <v>723</v>
      </c>
      <c r="L94" s="15">
        <v>82000</v>
      </c>
      <c r="M94" s="10">
        <v>0.45646341463414636</v>
      </c>
      <c r="N94" s="11">
        <v>37430</v>
      </c>
      <c r="O94" s="12">
        <v>2</v>
      </c>
      <c r="P94" s="16"/>
      <c r="Q94" s="13">
        <f t="shared" si="1"/>
        <v>0</v>
      </c>
    </row>
    <row r="95" spans="1:17" ht="60" customHeight="1">
      <c r="A95" s="3" t="s">
        <v>112</v>
      </c>
      <c r="B95" s="4"/>
      <c r="C95" s="3" t="s">
        <v>158</v>
      </c>
      <c r="D95" s="3" t="s">
        <v>159</v>
      </c>
      <c r="E95" s="3" t="s">
        <v>17</v>
      </c>
      <c r="F95" s="5" t="s">
        <v>21</v>
      </c>
      <c r="G95" s="3" t="s">
        <v>27</v>
      </c>
      <c r="H95" s="3" t="s">
        <v>10</v>
      </c>
      <c r="I95" s="3">
        <v>46</v>
      </c>
      <c r="J95" s="7" t="s">
        <v>724</v>
      </c>
      <c r="K95" s="8" t="s">
        <v>725</v>
      </c>
      <c r="L95" s="15">
        <v>82000</v>
      </c>
      <c r="M95" s="10">
        <v>0.45646341463414636</v>
      </c>
      <c r="N95" s="11">
        <v>37430</v>
      </c>
      <c r="O95" s="12">
        <v>2</v>
      </c>
      <c r="P95" s="16"/>
      <c r="Q95" s="13">
        <f t="shared" si="1"/>
        <v>0</v>
      </c>
    </row>
    <row r="96" spans="1:17" ht="60" customHeight="1">
      <c r="A96" s="3" t="s">
        <v>112</v>
      </c>
      <c r="B96" s="4"/>
      <c r="C96" s="3" t="s">
        <v>158</v>
      </c>
      <c r="D96" s="3" t="s">
        <v>159</v>
      </c>
      <c r="E96" s="3" t="s">
        <v>17</v>
      </c>
      <c r="F96" s="5" t="s">
        <v>21</v>
      </c>
      <c r="G96" s="3" t="s">
        <v>27</v>
      </c>
      <c r="H96" s="3" t="s">
        <v>10</v>
      </c>
      <c r="I96" s="3">
        <v>48</v>
      </c>
      <c r="J96" s="7" t="s">
        <v>726</v>
      </c>
      <c r="K96" s="8" t="s">
        <v>727</v>
      </c>
      <c r="L96" s="15">
        <v>82000</v>
      </c>
      <c r="M96" s="10">
        <v>0.45646341463414636</v>
      </c>
      <c r="N96" s="11">
        <v>37430</v>
      </c>
      <c r="O96" s="12">
        <v>2</v>
      </c>
      <c r="P96" s="16"/>
      <c r="Q96" s="13">
        <f t="shared" si="1"/>
        <v>0</v>
      </c>
    </row>
    <row r="97" spans="1:17" ht="60" customHeight="1">
      <c r="A97" s="3" t="s">
        <v>112</v>
      </c>
      <c r="B97" s="4"/>
      <c r="C97" s="3" t="s">
        <v>158</v>
      </c>
      <c r="D97" s="3" t="s">
        <v>159</v>
      </c>
      <c r="E97" s="3" t="s">
        <v>17</v>
      </c>
      <c r="F97" s="5" t="s">
        <v>21</v>
      </c>
      <c r="G97" s="3" t="s">
        <v>27</v>
      </c>
      <c r="H97" s="3" t="s">
        <v>10</v>
      </c>
      <c r="I97" s="3">
        <v>50</v>
      </c>
      <c r="J97" s="7" t="s">
        <v>728</v>
      </c>
      <c r="K97" s="8" t="s">
        <v>729</v>
      </c>
      <c r="L97" s="15">
        <v>82000</v>
      </c>
      <c r="M97" s="10">
        <v>0.45646341463414636</v>
      </c>
      <c r="N97" s="11">
        <v>37430</v>
      </c>
      <c r="O97" s="12">
        <v>1</v>
      </c>
      <c r="P97" s="16"/>
      <c r="Q97" s="13">
        <f t="shared" si="1"/>
        <v>0</v>
      </c>
    </row>
    <row r="98" spans="1:17" ht="60" customHeight="1">
      <c r="A98" s="3" t="s">
        <v>112</v>
      </c>
      <c r="B98" s="4"/>
      <c r="C98" s="3" t="s">
        <v>158</v>
      </c>
      <c r="D98" s="3" t="s">
        <v>159</v>
      </c>
      <c r="E98" s="3" t="s">
        <v>17</v>
      </c>
      <c r="F98" s="5" t="s">
        <v>21</v>
      </c>
      <c r="G98" s="3" t="s">
        <v>86</v>
      </c>
      <c r="H98" s="3" t="s">
        <v>151</v>
      </c>
      <c r="I98" s="3">
        <v>46</v>
      </c>
      <c r="J98" s="7" t="s">
        <v>730</v>
      </c>
      <c r="K98" s="8" t="s">
        <v>731</v>
      </c>
      <c r="L98" s="15">
        <v>82000</v>
      </c>
      <c r="M98" s="10">
        <v>0.45646341463414636</v>
      </c>
      <c r="N98" s="11">
        <v>37430</v>
      </c>
      <c r="O98" s="12">
        <v>1</v>
      </c>
      <c r="P98" s="16"/>
      <c r="Q98" s="13">
        <f t="shared" si="1"/>
        <v>0</v>
      </c>
    </row>
    <row r="99" spans="1:17" ht="60" customHeight="1">
      <c r="A99" s="3" t="s">
        <v>112</v>
      </c>
      <c r="B99" s="4"/>
      <c r="C99" s="3" t="s">
        <v>158</v>
      </c>
      <c r="D99" s="3" t="s">
        <v>159</v>
      </c>
      <c r="E99" s="3" t="s">
        <v>17</v>
      </c>
      <c r="F99" s="5" t="s">
        <v>21</v>
      </c>
      <c r="G99" s="3" t="s">
        <v>86</v>
      </c>
      <c r="H99" s="3" t="s">
        <v>151</v>
      </c>
      <c r="I99" s="3">
        <v>48</v>
      </c>
      <c r="J99" s="7" t="s">
        <v>732</v>
      </c>
      <c r="K99" s="8" t="s">
        <v>733</v>
      </c>
      <c r="L99" s="15">
        <v>82000</v>
      </c>
      <c r="M99" s="10">
        <v>0.45646341463414636</v>
      </c>
      <c r="N99" s="11">
        <v>37430</v>
      </c>
      <c r="O99" s="12">
        <v>1</v>
      </c>
      <c r="P99" s="16"/>
      <c r="Q99" s="13">
        <f t="shared" si="1"/>
        <v>0</v>
      </c>
    </row>
    <row r="100" spans="1:17" ht="60" customHeight="1">
      <c r="A100" s="3" t="s">
        <v>87</v>
      </c>
      <c r="B100" s="4"/>
      <c r="C100" s="3" t="s">
        <v>113</v>
      </c>
      <c r="D100" s="3" t="s">
        <v>114</v>
      </c>
      <c r="E100" s="3" t="s">
        <v>115</v>
      </c>
      <c r="F100" s="5" t="s">
        <v>108</v>
      </c>
      <c r="G100" s="3" t="s">
        <v>116</v>
      </c>
      <c r="H100" s="3" t="s">
        <v>15</v>
      </c>
      <c r="I100" s="3">
        <v>48</v>
      </c>
      <c r="J100" s="7" t="s">
        <v>940</v>
      </c>
      <c r="K100" s="8" t="s">
        <v>941</v>
      </c>
      <c r="L100" s="15">
        <v>166000</v>
      </c>
      <c r="M100" s="10">
        <v>0.45650602409638552</v>
      </c>
      <c r="N100" s="11">
        <v>75780</v>
      </c>
      <c r="O100" s="12">
        <v>1</v>
      </c>
      <c r="P100" s="16"/>
      <c r="Q100" s="13">
        <f t="shared" si="1"/>
        <v>0</v>
      </c>
    </row>
    <row r="101" spans="1:17" ht="60" customHeight="1">
      <c r="A101" s="3" t="s">
        <v>87</v>
      </c>
      <c r="B101" s="4"/>
      <c r="C101" s="3" t="s">
        <v>147</v>
      </c>
      <c r="D101" s="3" t="s">
        <v>216</v>
      </c>
      <c r="E101" s="3" t="s">
        <v>217</v>
      </c>
      <c r="F101" s="5" t="s">
        <v>11</v>
      </c>
      <c r="G101" s="3" t="s">
        <v>157</v>
      </c>
      <c r="H101" s="3" t="s">
        <v>150</v>
      </c>
      <c r="I101" s="3">
        <v>26</v>
      </c>
      <c r="J101" s="7" t="s">
        <v>920</v>
      </c>
      <c r="K101" s="8" t="s">
        <v>921</v>
      </c>
      <c r="L101" s="15">
        <v>175000</v>
      </c>
      <c r="M101" s="10">
        <v>0.45651428571428571</v>
      </c>
      <c r="N101" s="11">
        <v>79890</v>
      </c>
      <c r="O101" s="12">
        <v>2</v>
      </c>
      <c r="P101" s="16"/>
      <c r="Q101" s="13">
        <f t="shared" si="1"/>
        <v>0</v>
      </c>
    </row>
    <row r="102" spans="1:17" ht="60" customHeight="1">
      <c r="A102" s="3" t="s">
        <v>87</v>
      </c>
      <c r="B102" s="4"/>
      <c r="C102" s="3" t="s">
        <v>147</v>
      </c>
      <c r="D102" s="3" t="s">
        <v>216</v>
      </c>
      <c r="E102" s="3" t="s">
        <v>217</v>
      </c>
      <c r="F102" s="5" t="s">
        <v>11</v>
      </c>
      <c r="G102" s="3" t="s">
        <v>157</v>
      </c>
      <c r="H102" s="3" t="s">
        <v>150</v>
      </c>
      <c r="I102" s="3">
        <v>27</v>
      </c>
      <c r="J102" s="7" t="s">
        <v>922</v>
      </c>
      <c r="K102" s="8" t="s">
        <v>923</v>
      </c>
      <c r="L102" s="15">
        <v>175000</v>
      </c>
      <c r="M102" s="10">
        <v>0.45651428571428571</v>
      </c>
      <c r="N102" s="11">
        <v>79890</v>
      </c>
      <c r="O102" s="12">
        <v>1</v>
      </c>
      <c r="P102" s="16"/>
      <c r="Q102" s="13">
        <f t="shared" si="1"/>
        <v>0</v>
      </c>
    </row>
    <row r="103" spans="1:17" ht="60" customHeight="1">
      <c r="A103" s="3" t="s">
        <v>87</v>
      </c>
      <c r="B103" s="4"/>
      <c r="C103" s="3" t="s">
        <v>147</v>
      </c>
      <c r="D103" s="3" t="s">
        <v>216</v>
      </c>
      <c r="E103" s="3" t="s">
        <v>217</v>
      </c>
      <c r="F103" s="5" t="s">
        <v>11</v>
      </c>
      <c r="G103" s="3" t="s">
        <v>157</v>
      </c>
      <c r="H103" s="3" t="s">
        <v>150</v>
      </c>
      <c r="I103" s="3">
        <v>28</v>
      </c>
      <c r="J103" s="7" t="s">
        <v>924</v>
      </c>
      <c r="K103" s="8" t="s">
        <v>925</v>
      </c>
      <c r="L103" s="15">
        <v>175000</v>
      </c>
      <c r="M103" s="10">
        <v>0.45651428571428571</v>
      </c>
      <c r="N103" s="11">
        <v>79890</v>
      </c>
      <c r="O103" s="12">
        <v>2</v>
      </c>
      <c r="P103" s="16"/>
      <c r="Q103" s="13">
        <f t="shared" si="1"/>
        <v>0</v>
      </c>
    </row>
    <row r="104" spans="1:17" ht="60" customHeight="1">
      <c r="A104" s="3" t="s">
        <v>87</v>
      </c>
      <c r="B104" s="4"/>
      <c r="C104" s="3" t="s">
        <v>221</v>
      </c>
      <c r="D104" s="3" t="s">
        <v>222</v>
      </c>
      <c r="E104" s="3" t="s">
        <v>223</v>
      </c>
      <c r="F104" s="5" t="s">
        <v>11</v>
      </c>
      <c r="G104" s="3" t="s">
        <v>4</v>
      </c>
      <c r="H104" s="3" t="s">
        <v>85</v>
      </c>
      <c r="I104" s="3" t="s">
        <v>13</v>
      </c>
      <c r="J104" s="7" t="s">
        <v>936</v>
      </c>
      <c r="K104" s="8" t="s">
        <v>937</v>
      </c>
      <c r="L104" s="15">
        <v>155000</v>
      </c>
      <c r="M104" s="10">
        <v>0.45651612903225808</v>
      </c>
      <c r="N104" s="11">
        <v>70760</v>
      </c>
      <c r="O104" s="12">
        <v>2</v>
      </c>
      <c r="P104" s="16"/>
      <c r="Q104" s="13">
        <f t="shared" si="1"/>
        <v>0</v>
      </c>
    </row>
    <row r="105" spans="1:17" ht="60" customHeight="1">
      <c r="A105" s="3" t="s">
        <v>87</v>
      </c>
      <c r="B105" s="4"/>
      <c r="C105" s="3" t="s">
        <v>147</v>
      </c>
      <c r="D105" s="3" t="s">
        <v>218</v>
      </c>
      <c r="E105" s="3" t="s">
        <v>172</v>
      </c>
      <c r="F105" s="5" t="s">
        <v>11</v>
      </c>
      <c r="G105" s="3" t="s">
        <v>173</v>
      </c>
      <c r="H105" s="3" t="s">
        <v>22</v>
      </c>
      <c r="I105" s="3">
        <v>27</v>
      </c>
      <c r="J105" s="7" t="s">
        <v>926</v>
      </c>
      <c r="K105" s="8" t="s">
        <v>927</v>
      </c>
      <c r="L105" s="15">
        <v>112000</v>
      </c>
      <c r="M105" s="10">
        <v>0.45651785714285714</v>
      </c>
      <c r="N105" s="11">
        <v>51130</v>
      </c>
      <c r="O105" s="12">
        <v>1</v>
      </c>
      <c r="P105" s="16"/>
      <c r="Q105" s="13">
        <f t="shared" si="1"/>
        <v>0</v>
      </c>
    </row>
    <row r="106" spans="1:17" ht="60" customHeight="1">
      <c r="A106" s="3" t="s">
        <v>87</v>
      </c>
      <c r="B106" s="4"/>
      <c r="C106" s="3" t="s">
        <v>147</v>
      </c>
      <c r="D106" s="3" t="s">
        <v>218</v>
      </c>
      <c r="E106" s="3" t="s">
        <v>172</v>
      </c>
      <c r="F106" s="5" t="s">
        <v>11</v>
      </c>
      <c r="G106" s="3" t="s">
        <v>173</v>
      </c>
      <c r="H106" s="3" t="s">
        <v>22</v>
      </c>
      <c r="I106" s="3">
        <v>28</v>
      </c>
      <c r="J106" s="7" t="s">
        <v>928</v>
      </c>
      <c r="K106" s="8" t="s">
        <v>929</v>
      </c>
      <c r="L106" s="15">
        <v>112000</v>
      </c>
      <c r="M106" s="10">
        <v>0.45651785714285714</v>
      </c>
      <c r="N106" s="11">
        <v>51130</v>
      </c>
      <c r="O106" s="12">
        <v>3</v>
      </c>
      <c r="P106" s="16"/>
      <c r="Q106" s="13">
        <f t="shared" si="1"/>
        <v>0</v>
      </c>
    </row>
    <row r="107" spans="1:17" ht="60" customHeight="1">
      <c r="A107" s="3" t="s">
        <v>87</v>
      </c>
      <c r="B107" s="4"/>
      <c r="C107" s="3" t="s">
        <v>160</v>
      </c>
      <c r="D107" s="3" t="s">
        <v>164</v>
      </c>
      <c r="E107" s="3" t="s">
        <v>162</v>
      </c>
      <c r="F107" s="5" t="s">
        <v>11</v>
      </c>
      <c r="G107" s="3" t="s">
        <v>165</v>
      </c>
      <c r="H107" s="3" t="s">
        <v>111</v>
      </c>
      <c r="I107" s="3" t="s">
        <v>20</v>
      </c>
      <c r="J107" s="7" t="s">
        <v>908</v>
      </c>
      <c r="K107" s="8" t="s">
        <v>909</v>
      </c>
      <c r="L107" s="15">
        <v>161000</v>
      </c>
      <c r="M107" s="10">
        <v>0.45652173913043476</v>
      </c>
      <c r="N107" s="11">
        <v>73500</v>
      </c>
      <c r="O107" s="12">
        <v>1</v>
      </c>
      <c r="P107" s="16"/>
      <c r="Q107" s="13">
        <f t="shared" si="1"/>
        <v>0</v>
      </c>
    </row>
    <row r="108" spans="1:17" ht="60" customHeight="1">
      <c r="A108" s="3" t="s">
        <v>87</v>
      </c>
      <c r="B108" s="4"/>
      <c r="C108" s="3" t="s">
        <v>182</v>
      </c>
      <c r="D108" s="3" t="s">
        <v>183</v>
      </c>
      <c r="E108" s="3" t="s">
        <v>184</v>
      </c>
      <c r="F108" s="5" t="s">
        <v>21</v>
      </c>
      <c r="G108" s="3" t="s">
        <v>185</v>
      </c>
      <c r="H108" s="3" t="s">
        <v>186</v>
      </c>
      <c r="I108" s="3">
        <v>36</v>
      </c>
      <c r="J108" s="7" t="s">
        <v>934</v>
      </c>
      <c r="K108" s="8" t="s">
        <v>935</v>
      </c>
      <c r="L108" s="15">
        <v>187000</v>
      </c>
      <c r="M108" s="10">
        <v>0.45652406417112301</v>
      </c>
      <c r="N108" s="11">
        <v>85370</v>
      </c>
      <c r="O108" s="12">
        <v>1</v>
      </c>
      <c r="P108" s="16"/>
      <c r="Q108" s="13">
        <f t="shared" si="1"/>
        <v>0</v>
      </c>
    </row>
    <row r="109" spans="1:17" ht="60" customHeight="1">
      <c r="A109" s="3" t="s">
        <v>87</v>
      </c>
      <c r="B109" s="4"/>
      <c r="C109" s="3" t="s">
        <v>109</v>
      </c>
      <c r="D109" s="3" t="s">
        <v>117</v>
      </c>
      <c r="E109" s="3" t="s">
        <v>118</v>
      </c>
      <c r="F109" s="5" t="s">
        <v>11</v>
      </c>
      <c r="G109" s="3" t="s">
        <v>119</v>
      </c>
      <c r="H109" s="3" t="s">
        <v>111</v>
      </c>
      <c r="I109" s="3">
        <v>46</v>
      </c>
      <c r="J109" s="7" t="s">
        <v>902</v>
      </c>
      <c r="K109" s="8" t="s">
        <v>903</v>
      </c>
      <c r="L109" s="15">
        <v>52000</v>
      </c>
      <c r="M109" s="10">
        <v>0.45653846153846156</v>
      </c>
      <c r="N109" s="11">
        <v>23740</v>
      </c>
      <c r="O109" s="12">
        <v>3</v>
      </c>
      <c r="P109" s="16"/>
      <c r="Q109" s="13">
        <f t="shared" si="1"/>
        <v>0</v>
      </c>
    </row>
    <row r="110" spans="1:17" ht="60" customHeight="1">
      <c r="A110" s="3" t="s">
        <v>87</v>
      </c>
      <c r="B110" s="4"/>
      <c r="C110" s="3" t="s">
        <v>113</v>
      </c>
      <c r="D110" s="3" t="s">
        <v>224</v>
      </c>
      <c r="E110" s="3" t="s">
        <v>187</v>
      </c>
      <c r="F110" s="5" t="s">
        <v>21</v>
      </c>
      <c r="G110" s="3" t="s">
        <v>110</v>
      </c>
      <c r="H110" s="3" t="s">
        <v>7</v>
      </c>
      <c r="I110" s="3">
        <v>38</v>
      </c>
      <c r="J110" s="7" t="s">
        <v>938</v>
      </c>
      <c r="K110" s="8" t="s">
        <v>939</v>
      </c>
      <c r="L110" s="15">
        <v>142000</v>
      </c>
      <c r="M110" s="10">
        <v>0.45654929577464787</v>
      </c>
      <c r="N110" s="11">
        <v>64830</v>
      </c>
      <c r="O110" s="12">
        <v>1</v>
      </c>
      <c r="P110" s="16"/>
      <c r="Q110" s="13">
        <f t="shared" si="1"/>
        <v>0</v>
      </c>
    </row>
    <row r="111" spans="1:17" ht="60" customHeight="1">
      <c r="A111" s="3" t="s">
        <v>126</v>
      </c>
      <c r="B111" s="4"/>
      <c r="C111" s="3"/>
      <c r="D111" s="3">
        <v>8071150</v>
      </c>
      <c r="E111" s="3"/>
      <c r="F111" s="5" t="s">
        <v>189</v>
      </c>
      <c r="G111" s="3"/>
      <c r="H111" s="3" t="s">
        <v>190</v>
      </c>
      <c r="I111" s="3" t="s">
        <v>14</v>
      </c>
      <c r="J111" s="7" t="s">
        <v>696</v>
      </c>
      <c r="K111" s="8" t="s">
        <v>697</v>
      </c>
      <c r="L111" s="15">
        <v>58000</v>
      </c>
      <c r="M111" s="10">
        <v>0.45655172413793105</v>
      </c>
      <c r="N111" s="11">
        <v>26480</v>
      </c>
      <c r="O111" s="12">
        <v>2</v>
      </c>
      <c r="P111" s="16"/>
      <c r="Q111" s="13">
        <f t="shared" si="1"/>
        <v>0</v>
      </c>
    </row>
    <row r="112" spans="1:17" ht="60" customHeight="1">
      <c r="A112" s="3" t="s">
        <v>87</v>
      </c>
      <c r="B112" s="4"/>
      <c r="C112" s="3" t="s">
        <v>160</v>
      </c>
      <c r="D112" s="3" t="s">
        <v>161</v>
      </c>
      <c r="E112" s="3" t="s">
        <v>162</v>
      </c>
      <c r="F112" s="5" t="s">
        <v>11</v>
      </c>
      <c r="G112" s="3" t="s">
        <v>163</v>
      </c>
      <c r="H112" s="3" t="s">
        <v>84</v>
      </c>
      <c r="I112" s="3" t="s">
        <v>14</v>
      </c>
      <c r="J112" s="7" t="s">
        <v>904</v>
      </c>
      <c r="K112" s="8" t="s">
        <v>905</v>
      </c>
      <c r="L112" s="15">
        <v>145000</v>
      </c>
      <c r="M112" s="10">
        <v>0.45655172413793105</v>
      </c>
      <c r="N112" s="11">
        <v>66200</v>
      </c>
      <c r="O112" s="12">
        <v>1</v>
      </c>
      <c r="P112" s="16"/>
      <c r="Q112" s="13">
        <f t="shared" si="1"/>
        <v>0</v>
      </c>
    </row>
    <row r="113" spans="1:17" ht="60" customHeight="1">
      <c r="A113" s="3" t="s">
        <v>87</v>
      </c>
      <c r="B113" s="4"/>
      <c r="C113" s="3" t="s">
        <v>160</v>
      </c>
      <c r="D113" s="3" t="s">
        <v>161</v>
      </c>
      <c r="E113" s="3" t="s">
        <v>162</v>
      </c>
      <c r="F113" s="5" t="s">
        <v>11</v>
      </c>
      <c r="G113" s="3" t="s">
        <v>163</v>
      </c>
      <c r="H113" s="3" t="s">
        <v>84</v>
      </c>
      <c r="I113" s="3" t="s">
        <v>13</v>
      </c>
      <c r="J113" s="7" t="s">
        <v>906</v>
      </c>
      <c r="K113" s="8" t="s">
        <v>907</v>
      </c>
      <c r="L113" s="15">
        <v>145000</v>
      </c>
      <c r="M113" s="10">
        <v>0.45655172413793105</v>
      </c>
      <c r="N113" s="11">
        <v>66200</v>
      </c>
      <c r="O113" s="12">
        <v>1</v>
      </c>
      <c r="P113" s="16"/>
      <c r="Q113" s="13">
        <f t="shared" si="1"/>
        <v>0</v>
      </c>
    </row>
    <row r="114" spans="1:17" ht="60" customHeight="1">
      <c r="A114" s="3" t="s">
        <v>87</v>
      </c>
      <c r="B114" s="4"/>
      <c r="C114" s="3" t="s">
        <v>147</v>
      </c>
      <c r="D114" s="3" t="s">
        <v>168</v>
      </c>
      <c r="E114" s="3" t="s">
        <v>169</v>
      </c>
      <c r="F114" s="5" t="s">
        <v>11</v>
      </c>
      <c r="G114" s="3" t="s">
        <v>170</v>
      </c>
      <c r="H114" s="3" t="s">
        <v>171</v>
      </c>
      <c r="I114" s="3">
        <v>31</v>
      </c>
      <c r="J114" s="7" t="s">
        <v>916</v>
      </c>
      <c r="K114" s="8" t="s">
        <v>917</v>
      </c>
      <c r="L114" s="15">
        <v>145000</v>
      </c>
      <c r="M114" s="10">
        <v>0.45655172413793105</v>
      </c>
      <c r="N114" s="11">
        <v>66200</v>
      </c>
      <c r="O114" s="12">
        <v>1</v>
      </c>
      <c r="P114" s="16"/>
      <c r="Q114" s="13">
        <f t="shared" si="1"/>
        <v>0</v>
      </c>
    </row>
    <row r="115" spans="1:17" ht="60" customHeight="1">
      <c r="A115" s="3" t="s">
        <v>87</v>
      </c>
      <c r="B115" s="4"/>
      <c r="C115" s="3" t="s">
        <v>147</v>
      </c>
      <c r="D115" s="3" t="s">
        <v>168</v>
      </c>
      <c r="E115" s="3" t="s">
        <v>169</v>
      </c>
      <c r="F115" s="5" t="s">
        <v>11</v>
      </c>
      <c r="G115" s="3" t="s">
        <v>170</v>
      </c>
      <c r="H115" s="3" t="s">
        <v>171</v>
      </c>
      <c r="I115" s="3">
        <v>32</v>
      </c>
      <c r="J115" s="7" t="s">
        <v>918</v>
      </c>
      <c r="K115" s="8" t="s">
        <v>919</v>
      </c>
      <c r="L115" s="15">
        <v>145000</v>
      </c>
      <c r="M115" s="10">
        <v>0.45655172413793105</v>
      </c>
      <c r="N115" s="11">
        <v>66200</v>
      </c>
      <c r="O115" s="12">
        <v>1</v>
      </c>
      <c r="P115" s="16"/>
      <c r="Q115" s="13">
        <f t="shared" si="1"/>
        <v>0</v>
      </c>
    </row>
    <row r="116" spans="1:17" ht="60" customHeight="1">
      <c r="A116" s="3" t="s">
        <v>87</v>
      </c>
      <c r="B116" s="4"/>
      <c r="C116" s="3" t="s">
        <v>147</v>
      </c>
      <c r="D116" s="3" t="s">
        <v>219</v>
      </c>
      <c r="E116" s="3" t="s">
        <v>169</v>
      </c>
      <c r="F116" s="5" t="s">
        <v>11</v>
      </c>
      <c r="G116" s="3" t="s">
        <v>170</v>
      </c>
      <c r="H116" s="3" t="s">
        <v>220</v>
      </c>
      <c r="I116" s="3">
        <v>27</v>
      </c>
      <c r="J116" s="7" t="s">
        <v>930</v>
      </c>
      <c r="K116" s="8" t="s">
        <v>931</v>
      </c>
      <c r="L116" s="15">
        <v>145000</v>
      </c>
      <c r="M116" s="10">
        <v>0.45655172413793105</v>
      </c>
      <c r="N116" s="11">
        <v>66200</v>
      </c>
      <c r="O116" s="12">
        <v>2</v>
      </c>
      <c r="P116" s="16"/>
      <c r="Q116" s="13">
        <f t="shared" si="1"/>
        <v>0</v>
      </c>
    </row>
    <row r="117" spans="1:17" ht="60" customHeight="1">
      <c r="A117" s="3" t="s">
        <v>87</v>
      </c>
      <c r="B117" s="4"/>
      <c r="C117" s="3" t="s">
        <v>147</v>
      </c>
      <c r="D117" s="3" t="s">
        <v>219</v>
      </c>
      <c r="E117" s="3" t="s">
        <v>169</v>
      </c>
      <c r="F117" s="5" t="s">
        <v>11</v>
      </c>
      <c r="G117" s="3" t="s">
        <v>170</v>
      </c>
      <c r="H117" s="3" t="s">
        <v>220</v>
      </c>
      <c r="I117" s="3">
        <v>28</v>
      </c>
      <c r="J117" s="7" t="s">
        <v>932</v>
      </c>
      <c r="K117" s="8" t="s">
        <v>933</v>
      </c>
      <c r="L117" s="15">
        <v>145000</v>
      </c>
      <c r="M117" s="10">
        <v>0.45655172413793105</v>
      </c>
      <c r="N117" s="11">
        <v>66200</v>
      </c>
      <c r="O117" s="12">
        <v>2</v>
      </c>
      <c r="P117" s="16"/>
      <c r="Q117" s="13">
        <f t="shared" si="1"/>
        <v>0</v>
      </c>
    </row>
    <row r="118" spans="1:17" ht="60" customHeight="1">
      <c r="A118" s="3" t="s">
        <v>87</v>
      </c>
      <c r="B118" s="4"/>
      <c r="C118" s="3" t="s">
        <v>147</v>
      </c>
      <c r="D118" s="3" t="s">
        <v>166</v>
      </c>
      <c r="E118" s="3" t="s">
        <v>167</v>
      </c>
      <c r="F118" s="5" t="s">
        <v>11</v>
      </c>
      <c r="G118" s="3" t="s">
        <v>110</v>
      </c>
      <c r="H118" s="3" t="s">
        <v>7</v>
      </c>
      <c r="I118" s="3">
        <v>29</v>
      </c>
      <c r="J118" s="7" t="s">
        <v>910</v>
      </c>
      <c r="K118" s="8" t="s">
        <v>911</v>
      </c>
      <c r="L118" s="15">
        <v>90000</v>
      </c>
      <c r="M118" s="10">
        <v>0.45655555555555555</v>
      </c>
      <c r="N118" s="11">
        <v>41090</v>
      </c>
      <c r="O118" s="12">
        <v>1</v>
      </c>
      <c r="P118" s="16"/>
      <c r="Q118" s="13">
        <f t="shared" si="1"/>
        <v>0</v>
      </c>
    </row>
    <row r="119" spans="1:17" ht="60" customHeight="1">
      <c r="A119" s="3" t="s">
        <v>87</v>
      </c>
      <c r="B119" s="4"/>
      <c r="C119" s="3" t="s">
        <v>147</v>
      </c>
      <c r="D119" s="3" t="s">
        <v>166</v>
      </c>
      <c r="E119" s="3" t="s">
        <v>167</v>
      </c>
      <c r="F119" s="5" t="s">
        <v>11</v>
      </c>
      <c r="G119" s="3" t="s">
        <v>110</v>
      </c>
      <c r="H119" s="3" t="s">
        <v>7</v>
      </c>
      <c r="I119" s="3">
        <v>30</v>
      </c>
      <c r="J119" s="7" t="s">
        <v>912</v>
      </c>
      <c r="K119" s="8" t="s">
        <v>913</v>
      </c>
      <c r="L119" s="15">
        <v>90000</v>
      </c>
      <c r="M119" s="10">
        <v>0.45655555555555555</v>
      </c>
      <c r="N119" s="11">
        <v>41090</v>
      </c>
      <c r="O119" s="12">
        <v>1</v>
      </c>
      <c r="P119" s="16"/>
      <c r="Q119" s="13">
        <f t="shared" si="1"/>
        <v>0</v>
      </c>
    </row>
    <row r="120" spans="1:17" ht="60" customHeight="1">
      <c r="A120" s="3" t="s">
        <v>87</v>
      </c>
      <c r="B120" s="4"/>
      <c r="C120" s="3" t="s">
        <v>147</v>
      </c>
      <c r="D120" s="3" t="s">
        <v>166</v>
      </c>
      <c r="E120" s="3" t="s">
        <v>167</v>
      </c>
      <c r="F120" s="5" t="s">
        <v>11</v>
      </c>
      <c r="G120" s="3" t="s">
        <v>110</v>
      </c>
      <c r="H120" s="3" t="s">
        <v>7</v>
      </c>
      <c r="I120" s="3">
        <v>31</v>
      </c>
      <c r="J120" s="7" t="s">
        <v>914</v>
      </c>
      <c r="K120" s="8" t="s">
        <v>915</v>
      </c>
      <c r="L120" s="15">
        <v>90000</v>
      </c>
      <c r="M120" s="10">
        <v>0.45655555555555555</v>
      </c>
      <c r="N120" s="11">
        <v>41090</v>
      </c>
      <c r="O120" s="12">
        <v>1</v>
      </c>
      <c r="P120" s="16"/>
      <c r="Q120" s="13">
        <f t="shared" si="1"/>
        <v>0</v>
      </c>
    </row>
    <row r="121" spans="1:17" ht="60" customHeight="1">
      <c r="A121" s="3" t="s">
        <v>126</v>
      </c>
      <c r="B121" s="4"/>
      <c r="C121" s="3" t="s">
        <v>191</v>
      </c>
      <c r="D121" s="3" t="s">
        <v>672</v>
      </c>
      <c r="E121" s="3"/>
      <c r="F121" s="5"/>
      <c r="G121" s="3"/>
      <c r="H121" s="3" t="s">
        <v>192</v>
      </c>
      <c r="I121" s="3" t="s">
        <v>14</v>
      </c>
      <c r="J121" s="7" t="s">
        <v>698</v>
      </c>
      <c r="K121" s="8" t="s">
        <v>699</v>
      </c>
      <c r="L121" s="15">
        <v>50000</v>
      </c>
      <c r="M121" s="10">
        <v>0.45660000000000001</v>
      </c>
      <c r="N121" s="11">
        <v>22830</v>
      </c>
      <c r="O121" s="12">
        <v>7</v>
      </c>
      <c r="P121" s="16"/>
      <c r="Q121" s="13">
        <f t="shared" si="1"/>
        <v>0</v>
      </c>
    </row>
    <row r="122" spans="1:17" ht="60" customHeight="1">
      <c r="A122" s="3" t="s">
        <v>59</v>
      </c>
      <c r="B122" s="4"/>
      <c r="C122" s="3" t="s">
        <v>60</v>
      </c>
      <c r="D122" s="3" t="s">
        <v>61</v>
      </c>
      <c r="E122" s="3" t="s">
        <v>17</v>
      </c>
      <c r="F122" s="5" t="s">
        <v>6</v>
      </c>
      <c r="G122" s="3" t="s">
        <v>62</v>
      </c>
      <c r="H122" s="3" t="s">
        <v>63</v>
      </c>
      <c r="I122" s="3" t="s">
        <v>64</v>
      </c>
      <c r="J122" s="7" t="s">
        <v>1046</v>
      </c>
      <c r="K122" s="8" t="s">
        <v>1047</v>
      </c>
      <c r="L122" s="15">
        <v>50000</v>
      </c>
      <c r="M122" s="10">
        <v>0.45660000000000001</v>
      </c>
      <c r="N122" s="11">
        <v>22830</v>
      </c>
      <c r="O122" s="12">
        <v>1</v>
      </c>
      <c r="P122" s="16"/>
      <c r="Q122" s="13">
        <f t="shared" si="1"/>
        <v>0</v>
      </c>
    </row>
    <row r="123" spans="1:17" ht="60" customHeight="1">
      <c r="A123" s="3" t="s">
        <v>126</v>
      </c>
      <c r="B123" s="4"/>
      <c r="C123" s="3" t="s">
        <v>193</v>
      </c>
      <c r="D123" s="3">
        <v>8075657</v>
      </c>
      <c r="E123" s="3"/>
      <c r="F123" s="5"/>
      <c r="G123" s="3"/>
      <c r="H123" s="3" t="s">
        <v>192</v>
      </c>
      <c r="I123" s="3" t="s">
        <v>20</v>
      </c>
      <c r="J123" s="7" t="s">
        <v>700</v>
      </c>
      <c r="K123" s="8" t="s">
        <v>701</v>
      </c>
      <c r="L123" s="15">
        <v>56000</v>
      </c>
      <c r="M123" s="10">
        <v>0.45660714285714288</v>
      </c>
      <c r="N123" s="11">
        <v>25570</v>
      </c>
      <c r="O123" s="12">
        <v>6</v>
      </c>
      <c r="P123" s="16"/>
      <c r="Q123" s="13">
        <f t="shared" si="1"/>
        <v>0</v>
      </c>
    </row>
    <row r="124" spans="1:17" ht="60" customHeight="1">
      <c r="A124" s="3" t="s">
        <v>126</v>
      </c>
      <c r="B124" s="4"/>
      <c r="C124" s="3" t="s">
        <v>193</v>
      </c>
      <c r="D124" s="3">
        <v>8075657</v>
      </c>
      <c r="E124" s="3"/>
      <c r="F124" s="5"/>
      <c r="G124" s="3"/>
      <c r="H124" s="3" t="s">
        <v>192</v>
      </c>
      <c r="I124" s="3" t="s">
        <v>14</v>
      </c>
      <c r="J124" s="7" t="s">
        <v>702</v>
      </c>
      <c r="K124" s="8" t="s">
        <v>703</v>
      </c>
      <c r="L124" s="15">
        <v>56000</v>
      </c>
      <c r="M124" s="10">
        <v>0.45660714285714288</v>
      </c>
      <c r="N124" s="11">
        <v>25570</v>
      </c>
      <c r="O124" s="12">
        <v>3</v>
      </c>
      <c r="P124" s="16"/>
      <c r="Q124" s="13">
        <f t="shared" si="1"/>
        <v>0</v>
      </c>
    </row>
    <row r="125" spans="1:17" ht="60" customHeight="1">
      <c r="A125" s="3" t="s">
        <v>465</v>
      </c>
      <c r="B125" s="4"/>
      <c r="C125" s="3" t="s">
        <v>487</v>
      </c>
      <c r="D125" s="3" t="s">
        <v>488</v>
      </c>
      <c r="E125" s="3" t="s">
        <v>489</v>
      </c>
      <c r="F125" s="5" t="s">
        <v>490</v>
      </c>
      <c r="G125" s="3" t="s">
        <v>491</v>
      </c>
      <c r="H125" s="3" t="s">
        <v>492</v>
      </c>
      <c r="I125" s="6"/>
      <c r="J125" s="7" t="s">
        <v>808</v>
      </c>
      <c r="K125" s="8" t="s">
        <v>809</v>
      </c>
      <c r="L125" s="14">
        <v>95000</v>
      </c>
      <c r="M125" s="10">
        <v>0.4673684210526316</v>
      </c>
      <c r="N125" s="11">
        <v>44400</v>
      </c>
      <c r="O125" s="12">
        <v>2</v>
      </c>
      <c r="P125" s="16"/>
      <c r="Q125" s="13">
        <f t="shared" si="1"/>
        <v>0</v>
      </c>
    </row>
    <row r="126" spans="1:17" ht="60" customHeight="1">
      <c r="A126" s="3" t="s">
        <v>465</v>
      </c>
      <c r="B126" s="4"/>
      <c r="C126" s="3" t="s">
        <v>487</v>
      </c>
      <c r="D126" s="3" t="s">
        <v>488</v>
      </c>
      <c r="E126" s="3" t="s">
        <v>489</v>
      </c>
      <c r="F126" s="5" t="s">
        <v>490</v>
      </c>
      <c r="G126" s="3" t="s">
        <v>474</v>
      </c>
      <c r="H126" s="3" t="s">
        <v>7</v>
      </c>
      <c r="I126" s="6"/>
      <c r="J126" s="7" t="s">
        <v>810</v>
      </c>
      <c r="K126" s="8" t="s">
        <v>811</v>
      </c>
      <c r="L126" s="14">
        <v>95000</v>
      </c>
      <c r="M126" s="10">
        <v>0.4673684210526316</v>
      </c>
      <c r="N126" s="11">
        <v>44400</v>
      </c>
      <c r="O126" s="12">
        <v>2</v>
      </c>
      <c r="P126" s="16"/>
      <c r="Q126" s="13">
        <f t="shared" si="1"/>
        <v>0</v>
      </c>
    </row>
    <row r="127" spans="1:17" ht="60" customHeight="1">
      <c r="A127" s="3" t="s">
        <v>554</v>
      </c>
      <c r="B127" s="4"/>
      <c r="C127" s="3" t="s">
        <v>555</v>
      </c>
      <c r="D127" s="3" t="s">
        <v>556</v>
      </c>
      <c r="E127" s="3" t="s">
        <v>557</v>
      </c>
      <c r="F127" s="5" t="s">
        <v>269</v>
      </c>
      <c r="G127" s="3" t="s">
        <v>558</v>
      </c>
      <c r="H127" s="3" t="s">
        <v>559</v>
      </c>
      <c r="I127" s="6"/>
      <c r="J127" s="7" t="s">
        <v>684</v>
      </c>
      <c r="K127" s="8" t="s">
        <v>685</v>
      </c>
      <c r="L127" s="9">
        <v>76000</v>
      </c>
      <c r="M127" s="10">
        <v>0.5</v>
      </c>
      <c r="N127" s="11">
        <v>38000</v>
      </c>
      <c r="O127" s="12">
        <v>2</v>
      </c>
      <c r="P127" s="16"/>
      <c r="Q127" s="13">
        <f t="shared" si="1"/>
        <v>0</v>
      </c>
    </row>
    <row r="128" spans="1:17" ht="60" customHeight="1">
      <c r="A128" s="3" t="s">
        <v>277</v>
      </c>
      <c r="B128" s="4"/>
      <c r="C128" s="3" t="s">
        <v>290</v>
      </c>
      <c r="D128" s="3" t="s">
        <v>291</v>
      </c>
      <c r="E128" s="3" t="s">
        <v>292</v>
      </c>
      <c r="F128" s="5" t="s">
        <v>282</v>
      </c>
      <c r="G128" s="3" t="s">
        <v>293</v>
      </c>
      <c r="H128" s="3" t="s">
        <v>294</v>
      </c>
      <c r="I128" s="6"/>
      <c r="J128" s="7" t="s">
        <v>820</v>
      </c>
      <c r="K128" s="8" t="s">
        <v>821</v>
      </c>
      <c r="L128" s="14">
        <v>115000</v>
      </c>
      <c r="M128" s="10">
        <v>0.5</v>
      </c>
      <c r="N128" s="11">
        <v>57500</v>
      </c>
      <c r="O128" s="12">
        <v>4</v>
      </c>
      <c r="P128" s="16"/>
      <c r="Q128" s="13">
        <f t="shared" si="1"/>
        <v>0</v>
      </c>
    </row>
    <row r="129" spans="1:17" ht="60" customHeight="1">
      <c r="A129" s="3" t="s">
        <v>277</v>
      </c>
      <c r="B129" s="4"/>
      <c r="C129" s="3" t="s">
        <v>295</v>
      </c>
      <c r="D129" s="3" t="s">
        <v>296</v>
      </c>
      <c r="E129" s="3" t="s">
        <v>297</v>
      </c>
      <c r="F129" s="5" t="s">
        <v>282</v>
      </c>
      <c r="G129" s="3" t="s">
        <v>283</v>
      </c>
      <c r="H129" s="3" t="s">
        <v>7</v>
      </c>
      <c r="I129" s="6"/>
      <c r="J129" s="7" t="s">
        <v>822</v>
      </c>
      <c r="K129" s="8" t="s">
        <v>823</v>
      </c>
      <c r="L129" s="14">
        <v>60000</v>
      </c>
      <c r="M129" s="10">
        <v>0.5</v>
      </c>
      <c r="N129" s="11">
        <v>30000</v>
      </c>
      <c r="O129" s="12">
        <v>3</v>
      </c>
      <c r="P129" s="16"/>
      <c r="Q129" s="13">
        <f t="shared" si="1"/>
        <v>0</v>
      </c>
    </row>
    <row r="130" spans="1:17" ht="60" customHeight="1">
      <c r="A130" s="3" t="s">
        <v>277</v>
      </c>
      <c r="B130" s="4"/>
      <c r="C130" s="3" t="s">
        <v>279</v>
      </c>
      <c r="D130" s="3" t="s">
        <v>280</v>
      </c>
      <c r="E130" s="3" t="s">
        <v>281</v>
      </c>
      <c r="F130" s="5" t="s">
        <v>282</v>
      </c>
      <c r="G130" s="3" t="s">
        <v>283</v>
      </c>
      <c r="H130" s="3" t="s">
        <v>7</v>
      </c>
      <c r="I130" s="6" t="s">
        <v>278</v>
      </c>
      <c r="J130" s="7" t="s">
        <v>824</v>
      </c>
      <c r="K130" s="8" t="s">
        <v>825</v>
      </c>
      <c r="L130" s="14">
        <v>198000</v>
      </c>
      <c r="M130" s="10">
        <v>0.5</v>
      </c>
      <c r="N130" s="11">
        <v>99000</v>
      </c>
      <c r="O130" s="12">
        <v>1</v>
      </c>
      <c r="P130" s="16"/>
      <c r="Q130" s="13">
        <f t="shared" si="1"/>
        <v>0</v>
      </c>
    </row>
    <row r="131" spans="1:17" ht="60" customHeight="1">
      <c r="A131" s="3" t="s">
        <v>277</v>
      </c>
      <c r="B131" s="4"/>
      <c r="C131" s="3" t="s">
        <v>285</v>
      </c>
      <c r="D131" s="3" t="s">
        <v>286</v>
      </c>
      <c r="E131" s="3" t="s">
        <v>287</v>
      </c>
      <c r="F131" s="5" t="s">
        <v>282</v>
      </c>
      <c r="G131" s="3" t="s">
        <v>288</v>
      </c>
      <c r="H131" s="3" t="s">
        <v>289</v>
      </c>
      <c r="I131" s="6" t="s">
        <v>284</v>
      </c>
      <c r="J131" s="7" t="s">
        <v>826</v>
      </c>
      <c r="K131" s="8" t="s">
        <v>827</v>
      </c>
      <c r="L131" s="14">
        <v>43000</v>
      </c>
      <c r="M131" s="10">
        <v>0.5</v>
      </c>
      <c r="N131" s="11">
        <v>21500</v>
      </c>
      <c r="O131" s="12">
        <v>3</v>
      </c>
      <c r="P131" s="16"/>
      <c r="Q131" s="13">
        <f t="shared" si="1"/>
        <v>0</v>
      </c>
    </row>
    <row r="132" spans="1:17" ht="60" customHeight="1">
      <c r="A132" s="5" t="s">
        <v>298</v>
      </c>
      <c r="B132" s="4"/>
      <c r="C132" s="5"/>
      <c r="D132" s="5" t="s">
        <v>299</v>
      </c>
      <c r="E132" s="5" t="s">
        <v>300</v>
      </c>
      <c r="F132" s="5" t="s">
        <v>301</v>
      </c>
      <c r="G132" s="5" t="s">
        <v>302</v>
      </c>
      <c r="H132" s="5" t="s">
        <v>303</v>
      </c>
      <c r="I132" s="17" t="s">
        <v>272</v>
      </c>
      <c r="J132" s="7" t="s">
        <v>828</v>
      </c>
      <c r="K132" s="8" t="s">
        <v>829</v>
      </c>
      <c r="L132" s="18">
        <v>171000</v>
      </c>
      <c r="M132" s="10">
        <v>0.5</v>
      </c>
      <c r="N132" s="11">
        <v>85500</v>
      </c>
      <c r="O132" s="19">
        <v>4</v>
      </c>
      <c r="P132" s="16"/>
      <c r="Q132" s="13">
        <f t="shared" si="1"/>
        <v>0</v>
      </c>
    </row>
    <row r="133" spans="1:17" ht="60" customHeight="1">
      <c r="A133" s="5" t="s">
        <v>298</v>
      </c>
      <c r="B133" s="4"/>
      <c r="C133" s="5"/>
      <c r="D133" s="5" t="s">
        <v>322</v>
      </c>
      <c r="E133" s="5" t="s">
        <v>323</v>
      </c>
      <c r="F133" s="5" t="s">
        <v>324</v>
      </c>
      <c r="G133" s="5" t="s">
        <v>325</v>
      </c>
      <c r="H133" s="5" t="s">
        <v>326</v>
      </c>
      <c r="I133" s="17" t="s">
        <v>321</v>
      </c>
      <c r="J133" s="7" t="s">
        <v>830</v>
      </c>
      <c r="K133" s="8" t="s">
        <v>831</v>
      </c>
      <c r="L133" s="18">
        <v>99000</v>
      </c>
      <c r="M133" s="10">
        <v>0.5</v>
      </c>
      <c r="N133" s="11">
        <v>49500</v>
      </c>
      <c r="O133" s="19">
        <v>15</v>
      </c>
      <c r="P133" s="16"/>
      <c r="Q133" s="13">
        <f t="shared" si="1"/>
        <v>0</v>
      </c>
    </row>
    <row r="134" spans="1:17" ht="60" customHeight="1">
      <c r="A134" s="5" t="s">
        <v>298</v>
      </c>
      <c r="B134" s="4"/>
      <c r="C134" s="5"/>
      <c r="D134" s="5" t="s">
        <v>327</v>
      </c>
      <c r="E134" s="5" t="s">
        <v>328</v>
      </c>
      <c r="F134" s="5" t="s">
        <v>329</v>
      </c>
      <c r="G134" s="5" t="s">
        <v>330</v>
      </c>
      <c r="H134" s="5" t="s">
        <v>331</v>
      </c>
      <c r="I134" s="17"/>
      <c r="J134" s="7" t="s">
        <v>832</v>
      </c>
      <c r="K134" s="8" t="s">
        <v>833</v>
      </c>
      <c r="L134" s="18">
        <v>62000</v>
      </c>
      <c r="M134" s="10">
        <v>0.5</v>
      </c>
      <c r="N134" s="11">
        <v>31000</v>
      </c>
      <c r="O134" s="19">
        <v>2</v>
      </c>
      <c r="P134" s="16"/>
      <c r="Q134" s="13">
        <f t="shared" si="1"/>
        <v>0</v>
      </c>
    </row>
    <row r="135" spans="1:17" ht="60" customHeight="1">
      <c r="A135" s="5" t="s">
        <v>298</v>
      </c>
      <c r="B135" s="4"/>
      <c r="C135" s="5" t="s">
        <v>305</v>
      </c>
      <c r="D135" s="5" t="s">
        <v>306</v>
      </c>
      <c r="E135" s="5" t="s">
        <v>307</v>
      </c>
      <c r="F135" s="5" t="s">
        <v>308</v>
      </c>
      <c r="G135" s="5" t="s">
        <v>309</v>
      </c>
      <c r="H135" s="5" t="s">
        <v>310</v>
      </c>
      <c r="I135" s="17" t="s">
        <v>304</v>
      </c>
      <c r="J135" s="7" t="s">
        <v>834</v>
      </c>
      <c r="K135" s="8" t="s">
        <v>835</v>
      </c>
      <c r="L135" s="18">
        <v>119000</v>
      </c>
      <c r="M135" s="10">
        <v>0.5</v>
      </c>
      <c r="N135" s="11">
        <v>59500</v>
      </c>
      <c r="O135" s="19">
        <v>4</v>
      </c>
      <c r="P135" s="16"/>
      <c r="Q135" s="13">
        <f t="shared" si="1"/>
        <v>0</v>
      </c>
    </row>
    <row r="136" spans="1:17" ht="60" customHeight="1">
      <c r="A136" s="5" t="s">
        <v>298</v>
      </c>
      <c r="B136" s="4"/>
      <c r="C136" s="5"/>
      <c r="D136" s="5" t="s">
        <v>306</v>
      </c>
      <c r="E136" s="5" t="s">
        <v>312</v>
      </c>
      <c r="F136" s="5" t="s">
        <v>313</v>
      </c>
      <c r="G136" s="5" t="s">
        <v>314</v>
      </c>
      <c r="H136" s="5" t="s">
        <v>315</v>
      </c>
      <c r="I136" s="17" t="s">
        <v>311</v>
      </c>
      <c r="J136" s="7" t="s">
        <v>836</v>
      </c>
      <c r="K136" s="8" t="s">
        <v>837</v>
      </c>
      <c r="L136" s="18">
        <v>120000</v>
      </c>
      <c r="M136" s="10">
        <v>0.5</v>
      </c>
      <c r="N136" s="11">
        <v>60000</v>
      </c>
      <c r="O136" s="19">
        <v>8</v>
      </c>
      <c r="P136" s="16"/>
      <c r="Q136" s="13">
        <f t="shared" si="1"/>
        <v>0</v>
      </c>
    </row>
    <row r="137" spans="1:17" ht="60" customHeight="1">
      <c r="A137" s="5" t="s">
        <v>298</v>
      </c>
      <c r="B137" s="4"/>
      <c r="C137" s="5"/>
      <c r="D137" s="5" t="s">
        <v>332</v>
      </c>
      <c r="E137" s="5" t="s">
        <v>333</v>
      </c>
      <c r="F137" s="5" t="s">
        <v>334</v>
      </c>
      <c r="G137" s="5" t="s">
        <v>335</v>
      </c>
      <c r="H137" s="5" t="s">
        <v>336</v>
      </c>
      <c r="I137" s="17" t="s">
        <v>272</v>
      </c>
      <c r="J137" s="7" t="s">
        <v>838</v>
      </c>
      <c r="K137" s="8" t="s">
        <v>839</v>
      </c>
      <c r="L137" s="18">
        <v>54000</v>
      </c>
      <c r="M137" s="10">
        <v>0.5</v>
      </c>
      <c r="N137" s="11">
        <v>27000</v>
      </c>
      <c r="O137" s="19">
        <v>3</v>
      </c>
      <c r="P137" s="16"/>
      <c r="Q137" s="13">
        <f t="shared" si="1"/>
        <v>0</v>
      </c>
    </row>
    <row r="138" spans="1:17" ht="60" customHeight="1">
      <c r="A138" s="5" t="s">
        <v>298</v>
      </c>
      <c r="B138" s="4"/>
      <c r="C138" s="5"/>
      <c r="D138" s="5" t="s">
        <v>337</v>
      </c>
      <c r="E138" s="5" t="s">
        <v>333</v>
      </c>
      <c r="F138" s="5" t="s">
        <v>334</v>
      </c>
      <c r="G138" s="5" t="s">
        <v>335</v>
      </c>
      <c r="H138" s="5" t="s">
        <v>336</v>
      </c>
      <c r="I138" s="17"/>
      <c r="J138" s="7" t="s">
        <v>840</v>
      </c>
      <c r="K138" s="8" t="s">
        <v>841</v>
      </c>
      <c r="L138" s="18">
        <v>58000</v>
      </c>
      <c r="M138" s="10">
        <v>0.5</v>
      </c>
      <c r="N138" s="11">
        <v>29000</v>
      </c>
      <c r="O138" s="19">
        <v>2</v>
      </c>
      <c r="P138" s="16"/>
      <c r="Q138" s="13">
        <f t="shared" si="1"/>
        <v>0</v>
      </c>
    </row>
    <row r="139" spans="1:17" ht="60" customHeight="1">
      <c r="A139" s="5" t="s">
        <v>298</v>
      </c>
      <c r="B139" s="4"/>
      <c r="C139" s="5"/>
      <c r="D139" s="5" t="s">
        <v>317</v>
      </c>
      <c r="E139" s="5" t="s">
        <v>312</v>
      </c>
      <c r="F139" s="5" t="s">
        <v>313</v>
      </c>
      <c r="G139" s="5" t="s">
        <v>314</v>
      </c>
      <c r="H139" s="5" t="s">
        <v>315</v>
      </c>
      <c r="I139" s="17" t="s">
        <v>316</v>
      </c>
      <c r="J139" s="7" t="s">
        <v>842</v>
      </c>
      <c r="K139" s="8" t="s">
        <v>843</v>
      </c>
      <c r="L139" s="18">
        <v>150000</v>
      </c>
      <c r="M139" s="10">
        <v>0.5</v>
      </c>
      <c r="N139" s="11">
        <v>75000</v>
      </c>
      <c r="O139" s="19">
        <v>22</v>
      </c>
      <c r="P139" s="16"/>
      <c r="Q139" s="13">
        <f t="shared" ref="Q139:Q202" si="2">N139*P139</f>
        <v>0</v>
      </c>
    </row>
    <row r="140" spans="1:17" ht="60" customHeight="1">
      <c r="A140" s="5" t="s">
        <v>298</v>
      </c>
      <c r="B140" s="4"/>
      <c r="C140" s="5"/>
      <c r="D140" s="5" t="s">
        <v>319</v>
      </c>
      <c r="E140" s="5" t="s">
        <v>300</v>
      </c>
      <c r="F140" s="5" t="s">
        <v>301</v>
      </c>
      <c r="G140" s="5" t="s">
        <v>302</v>
      </c>
      <c r="H140" s="5" t="s">
        <v>320</v>
      </c>
      <c r="I140" s="17" t="s">
        <v>318</v>
      </c>
      <c r="J140" s="7" t="s">
        <v>844</v>
      </c>
      <c r="K140" s="8" t="s">
        <v>845</v>
      </c>
      <c r="L140" s="18">
        <v>171000</v>
      </c>
      <c r="M140" s="10">
        <v>0.5</v>
      </c>
      <c r="N140" s="11">
        <v>85500</v>
      </c>
      <c r="O140" s="19">
        <v>2</v>
      </c>
      <c r="P140" s="16"/>
      <c r="Q140" s="13">
        <f t="shared" si="2"/>
        <v>0</v>
      </c>
    </row>
    <row r="141" spans="1:17" ht="60" customHeight="1">
      <c r="A141" s="3" t="s">
        <v>362</v>
      </c>
      <c r="B141" s="4"/>
      <c r="C141" s="3" t="s">
        <v>369</v>
      </c>
      <c r="D141" s="3" t="s">
        <v>370</v>
      </c>
      <c r="E141" s="3" t="s">
        <v>371</v>
      </c>
      <c r="F141" s="5" t="s">
        <v>372</v>
      </c>
      <c r="G141" s="3" t="s">
        <v>373</v>
      </c>
      <c r="H141" s="3" t="s">
        <v>374</v>
      </c>
      <c r="I141" s="6"/>
      <c r="J141" s="7" t="s">
        <v>1096</v>
      </c>
      <c r="K141" s="8" t="s">
        <v>1097</v>
      </c>
      <c r="L141" s="9">
        <v>18000</v>
      </c>
      <c r="M141" s="10">
        <v>0.5</v>
      </c>
      <c r="N141" s="11">
        <v>9000</v>
      </c>
      <c r="O141" s="12">
        <v>6</v>
      </c>
      <c r="P141" s="16"/>
      <c r="Q141" s="13">
        <f t="shared" si="2"/>
        <v>0</v>
      </c>
    </row>
    <row r="142" spans="1:17" ht="60" customHeight="1">
      <c r="A142" s="3" t="s">
        <v>362</v>
      </c>
      <c r="B142" s="4"/>
      <c r="C142" s="3" t="s">
        <v>375</v>
      </c>
      <c r="D142" s="3">
        <v>90345</v>
      </c>
      <c r="E142" s="3" t="s">
        <v>376</v>
      </c>
      <c r="F142" s="5" t="s">
        <v>372</v>
      </c>
      <c r="G142" s="3" t="s">
        <v>377</v>
      </c>
      <c r="H142" s="3" t="s">
        <v>378</v>
      </c>
      <c r="I142" s="6"/>
      <c r="J142" s="7" t="s">
        <v>1100</v>
      </c>
      <c r="K142" s="8" t="s">
        <v>1101</v>
      </c>
      <c r="L142" s="9">
        <v>15000</v>
      </c>
      <c r="M142" s="10">
        <v>0.5</v>
      </c>
      <c r="N142" s="11">
        <v>7500</v>
      </c>
      <c r="O142" s="12">
        <v>5</v>
      </c>
      <c r="P142" s="16"/>
      <c r="Q142" s="13">
        <f t="shared" si="2"/>
        <v>0</v>
      </c>
    </row>
    <row r="143" spans="1:17" ht="60" customHeight="1">
      <c r="A143" s="3" t="s">
        <v>362</v>
      </c>
      <c r="B143" s="4"/>
      <c r="C143" s="3" t="s">
        <v>364</v>
      </c>
      <c r="D143" s="3">
        <v>55691</v>
      </c>
      <c r="E143" s="3" t="s">
        <v>365</v>
      </c>
      <c r="F143" s="5" t="s">
        <v>366</v>
      </c>
      <c r="G143" s="3" t="s">
        <v>367</v>
      </c>
      <c r="H143" s="3" t="s">
        <v>368</v>
      </c>
      <c r="I143" s="6" t="s">
        <v>363</v>
      </c>
      <c r="J143" s="7" t="s">
        <v>1098</v>
      </c>
      <c r="K143" s="8" t="s">
        <v>1099</v>
      </c>
      <c r="L143" s="9">
        <v>46999.999999999993</v>
      </c>
      <c r="M143" s="10">
        <v>0.50000000000000011</v>
      </c>
      <c r="N143" s="11">
        <v>23500</v>
      </c>
      <c r="O143" s="12">
        <v>8</v>
      </c>
      <c r="P143" s="16"/>
      <c r="Q143" s="13">
        <f t="shared" si="2"/>
        <v>0</v>
      </c>
    </row>
    <row r="144" spans="1:17" ht="60" customHeight="1">
      <c r="A144" s="3" t="s">
        <v>338</v>
      </c>
      <c r="B144" s="4"/>
      <c r="C144" s="3" t="s">
        <v>339</v>
      </c>
      <c r="D144" s="3" t="s">
        <v>340</v>
      </c>
      <c r="E144" s="3" t="s">
        <v>341</v>
      </c>
      <c r="F144" s="5" t="s">
        <v>342</v>
      </c>
      <c r="G144" s="3" t="s">
        <v>343</v>
      </c>
      <c r="H144" s="3" t="s">
        <v>344</v>
      </c>
      <c r="I144" s="6"/>
      <c r="J144" s="7" t="s">
        <v>942</v>
      </c>
      <c r="K144" s="8" t="s">
        <v>943</v>
      </c>
      <c r="L144" s="14">
        <v>21000</v>
      </c>
      <c r="M144" s="10">
        <v>0.5323809523809524</v>
      </c>
      <c r="N144" s="11">
        <v>11180</v>
      </c>
      <c r="O144" s="12">
        <v>5</v>
      </c>
      <c r="P144" s="16"/>
      <c r="Q144" s="13">
        <f t="shared" si="2"/>
        <v>0</v>
      </c>
    </row>
    <row r="145" spans="1:17" ht="60" customHeight="1">
      <c r="A145" s="3" t="s">
        <v>338</v>
      </c>
      <c r="B145" s="4"/>
      <c r="C145" s="3" t="s">
        <v>339</v>
      </c>
      <c r="D145" s="3" t="s">
        <v>340</v>
      </c>
      <c r="E145" s="3" t="s">
        <v>341</v>
      </c>
      <c r="F145" s="5" t="s">
        <v>342</v>
      </c>
      <c r="G145" s="3" t="s">
        <v>345</v>
      </c>
      <c r="H145" s="3" t="s">
        <v>344</v>
      </c>
      <c r="I145" s="6"/>
      <c r="J145" s="7" t="s">
        <v>944</v>
      </c>
      <c r="K145" s="8" t="s">
        <v>945</v>
      </c>
      <c r="L145" s="14">
        <v>21000</v>
      </c>
      <c r="M145" s="10">
        <v>0.5323809523809524</v>
      </c>
      <c r="N145" s="11">
        <v>11180</v>
      </c>
      <c r="O145" s="12">
        <v>5</v>
      </c>
      <c r="P145" s="16"/>
      <c r="Q145" s="13">
        <f t="shared" si="2"/>
        <v>0</v>
      </c>
    </row>
    <row r="146" spans="1:17" ht="60" customHeight="1">
      <c r="A146" s="3" t="s">
        <v>338</v>
      </c>
      <c r="B146" s="4"/>
      <c r="C146" s="3" t="s">
        <v>339</v>
      </c>
      <c r="D146" s="3" t="s">
        <v>340</v>
      </c>
      <c r="E146" s="3" t="s">
        <v>341</v>
      </c>
      <c r="F146" s="5" t="s">
        <v>342</v>
      </c>
      <c r="G146" s="3" t="s">
        <v>346</v>
      </c>
      <c r="H146" s="3" t="s">
        <v>344</v>
      </c>
      <c r="I146" s="6"/>
      <c r="J146" s="7" t="s">
        <v>946</v>
      </c>
      <c r="K146" s="8" t="s">
        <v>947</v>
      </c>
      <c r="L146" s="14">
        <v>21000</v>
      </c>
      <c r="M146" s="10">
        <v>0.5323809523809524</v>
      </c>
      <c r="N146" s="11">
        <v>11180</v>
      </c>
      <c r="O146" s="12">
        <v>5</v>
      </c>
      <c r="P146" s="16"/>
      <c r="Q146" s="13">
        <f t="shared" si="2"/>
        <v>0</v>
      </c>
    </row>
    <row r="147" spans="1:17" ht="60" customHeight="1">
      <c r="A147" s="3" t="s">
        <v>338</v>
      </c>
      <c r="B147" s="4"/>
      <c r="C147" s="3" t="s">
        <v>339</v>
      </c>
      <c r="D147" s="3" t="s">
        <v>340</v>
      </c>
      <c r="E147" s="3" t="s">
        <v>341</v>
      </c>
      <c r="F147" s="5" t="s">
        <v>342</v>
      </c>
      <c r="G147" s="3" t="s">
        <v>347</v>
      </c>
      <c r="H147" s="3" t="s">
        <v>344</v>
      </c>
      <c r="I147" s="6"/>
      <c r="J147" s="7" t="s">
        <v>948</v>
      </c>
      <c r="K147" s="8" t="s">
        <v>949</v>
      </c>
      <c r="L147" s="14">
        <v>21000</v>
      </c>
      <c r="M147" s="10">
        <v>0.5323809523809524</v>
      </c>
      <c r="N147" s="11">
        <v>11180</v>
      </c>
      <c r="O147" s="12">
        <v>3</v>
      </c>
      <c r="P147" s="16"/>
      <c r="Q147" s="13">
        <f t="shared" si="2"/>
        <v>0</v>
      </c>
    </row>
    <row r="148" spans="1:17" ht="60" customHeight="1">
      <c r="A148" s="3" t="s">
        <v>338</v>
      </c>
      <c r="B148" s="4"/>
      <c r="C148" s="3"/>
      <c r="D148" s="3" t="s">
        <v>354</v>
      </c>
      <c r="E148" s="3" t="s">
        <v>341</v>
      </c>
      <c r="F148" s="5" t="s">
        <v>342</v>
      </c>
      <c r="G148" s="3" t="s">
        <v>355</v>
      </c>
      <c r="H148" s="3" t="s">
        <v>7</v>
      </c>
      <c r="I148" s="6"/>
      <c r="J148" s="7" t="s">
        <v>954</v>
      </c>
      <c r="K148" s="8" t="s">
        <v>955</v>
      </c>
      <c r="L148" s="14">
        <v>24000</v>
      </c>
      <c r="M148" s="10">
        <v>0.53249999999999997</v>
      </c>
      <c r="N148" s="11">
        <v>12780</v>
      </c>
      <c r="O148" s="12">
        <v>8</v>
      </c>
      <c r="P148" s="16"/>
      <c r="Q148" s="13">
        <f t="shared" si="2"/>
        <v>0</v>
      </c>
    </row>
    <row r="149" spans="1:17" ht="60" customHeight="1">
      <c r="A149" s="3" t="s">
        <v>338</v>
      </c>
      <c r="B149" s="4"/>
      <c r="C149" s="3"/>
      <c r="D149" s="3" t="s">
        <v>357</v>
      </c>
      <c r="E149" s="3" t="s">
        <v>358</v>
      </c>
      <c r="F149" s="5" t="s">
        <v>11</v>
      </c>
      <c r="G149" s="3" t="s">
        <v>359</v>
      </c>
      <c r="H149" s="3" t="s">
        <v>7</v>
      </c>
      <c r="I149" s="6" t="s">
        <v>356</v>
      </c>
      <c r="J149" s="7" t="s">
        <v>956</v>
      </c>
      <c r="K149" s="8" t="s">
        <v>957</v>
      </c>
      <c r="L149" s="14">
        <v>96000</v>
      </c>
      <c r="M149" s="10">
        <v>0.53260416666666666</v>
      </c>
      <c r="N149" s="11">
        <v>51130</v>
      </c>
      <c r="O149" s="12">
        <v>44</v>
      </c>
      <c r="P149" s="16"/>
      <c r="Q149" s="13">
        <f t="shared" si="2"/>
        <v>0</v>
      </c>
    </row>
    <row r="150" spans="1:17" ht="60" customHeight="1">
      <c r="A150" s="3" t="s">
        <v>338</v>
      </c>
      <c r="B150" s="4"/>
      <c r="C150" s="3"/>
      <c r="D150" s="3" t="s">
        <v>357</v>
      </c>
      <c r="E150" s="3" t="s">
        <v>358</v>
      </c>
      <c r="F150" s="5" t="s">
        <v>11</v>
      </c>
      <c r="G150" s="3" t="s">
        <v>360</v>
      </c>
      <c r="H150" s="3" t="s">
        <v>361</v>
      </c>
      <c r="I150" s="6" t="s">
        <v>356</v>
      </c>
      <c r="J150" s="7" t="s">
        <v>958</v>
      </c>
      <c r="K150" s="8" t="s">
        <v>959</v>
      </c>
      <c r="L150" s="14">
        <v>96000</v>
      </c>
      <c r="M150" s="10">
        <v>0.53260416666666666</v>
      </c>
      <c r="N150" s="11">
        <v>51130</v>
      </c>
      <c r="O150" s="12">
        <v>30</v>
      </c>
      <c r="P150" s="16"/>
      <c r="Q150" s="13">
        <f t="shared" si="2"/>
        <v>0</v>
      </c>
    </row>
    <row r="151" spans="1:17" ht="60" customHeight="1">
      <c r="A151" s="3" t="s">
        <v>131</v>
      </c>
      <c r="B151" s="4"/>
      <c r="C151" s="3"/>
      <c r="D151" s="3" t="s">
        <v>201</v>
      </c>
      <c r="E151" s="3" t="s">
        <v>202</v>
      </c>
      <c r="F151" s="5" t="s">
        <v>203</v>
      </c>
      <c r="G151" s="3" t="s">
        <v>204</v>
      </c>
      <c r="H151" s="3" t="s">
        <v>205</v>
      </c>
      <c r="I151" s="3">
        <v>70</v>
      </c>
      <c r="J151" s="7" t="s">
        <v>734</v>
      </c>
      <c r="K151" s="8" t="s">
        <v>735</v>
      </c>
      <c r="L151" s="15">
        <v>69000</v>
      </c>
      <c r="M151" s="10">
        <v>0.53260869565217395</v>
      </c>
      <c r="N151" s="11">
        <v>36750</v>
      </c>
      <c r="O151" s="12">
        <v>3</v>
      </c>
      <c r="P151" s="16"/>
      <c r="Q151" s="13">
        <f t="shared" si="2"/>
        <v>0</v>
      </c>
    </row>
    <row r="152" spans="1:17" ht="60" customHeight="1">
      <c r="A152" s="3" t="s">
        <v>131</v>
      </c>
      <c r="B152" s="4"/>
      <c r="C152" s="3"/>
      <c r="D152" s="3" t="s">
        <v>201</v>
      </c>
      <c r="E152" s="3" t="s">
        <v>202</v>
      </c>
      <c r="F152" s="5" t="s">
        <v>206</v>
      </c>
      <c r="G152" s="3" t="s">
        <v>204</v>
      </c>
      <c r="H152" s="3" t="s">
        <v>205</v>
      </c>
      <c r="I152" s="3">
        <v>75</v>
      </c>
      <c r="J152" s="7" t="s">
        <v>736</v>
      </c>
      <c r="K152" s="8" t="s">
        <v>737</v>
      </c>
      <c r="L152" s="15">
        <v>69000</v>
      </c>
      <c r="M152" s="10">
        <v>0.53260869565217395</v>
      </c>
      <c r="N152" s="11">
        <v>36750</v>
      </c>
      <c r="O152" s="12">
        <v>6</v>
      </c>
      <c r="P152" s="16"/>
      <c r="Q152" s="13">
        <f t="shared" si="2"/>
        <v>0</v>
      </c>
    </row>
    <row r="153" spans="1:17" ht="60" customHeight="1">
      <c r="A153" s="3" t="s">
        <v>338</v>
      </c>
      <c r="B153" s="4"/>
      <c r="C153" s="3"/>
      <c r="D153" s="3" t="s">
        <v>349</v>
      </c>
      <c r="E153" s="3" t="s">
        <v>341</v>
      </c>
      <c r="F153" s="5" t="s">
        <v>342</v>
      </c>
      <c r="G153" s="3" t="s">
        <v>350</v>
      </c>
      <c r="H153" s="3" t="s">
        <v>344</v>
      </c>
      <c r="I153" s="6" t="s">
        <v>348</v>
      </c>
      <c r="J153" s="7" t="s">
        <v>950</v>
      </c>
      <c r="K153" s="8" t="s">
        <v>951</v>
      </c>
      <c r="L153" s="14">
        <v>19000</v>
      </c>
      <c r="M153" s="10">
        <v>0.53263157894736846</v>
      </c>
      <c r="N153" s="11">
        <v>10120</v>
      </c>
      <c r="O153" s="12">
        <v>1</v>
      </c>
      <c r="P153" s="16"/>
      <c r="Q153" s="13">
        <f t="shared" si="2"/>
        <v>0</v>
      </c>
    </row>
    <row r="154" spans="1:17" ht="60" customHeight="1">
      <c r="A154" s="3" t="s">
        <v>338</v>
      </c>
      <c r="B154" s="4"/>
      <c r="C154" s="3"/>
      <c r="D154" s="3" t="s">
        <v>352</v>
      </c>
      <c r="E154" s="3" t="s">
        <v>341</v>
      </c>
      <c r="F154" s="5" t="s">
        <v>342</v>
      </c>
      <c r="G154" s="3" t="s">
        <v>353</v>
      </c>
      <c r="H154" s="3" t="s">
        <v>344</v>
      </c>
      <c r="I154" s="6" t="s">
        <v>351</v>
      </c>
      <c r="J154" s="7" t="s">
        <v>952</v>
      </c>
      <c r="K154" s="8" t="s">
        <v>953</v>
      </c>
      <c r="L154" s="14">
        <v>19000</v>
      </c>
      <c r="M154" s="10">
        <v>0.53263157894736846</v>
      </c>
      <c r="N154" s="11">
        <v>10120</v>
      </c>
      <c r="O154" s="12">
        <v>2</v>
      </c>
      <c r="P154" s="16"/>
      <c r="Q154" s="13">
        <f t="shared" si="2"/>
        <v>0</v>
      </c>
    </row>
    <row r="155" spans="1:17" ht="60" customHeight="1">
      <c r="A155" s="3" t="s">
        <v>131</v>
      </c>
      <c r="B155" s="4"/>
      <c r="C155" s="3" t="s">
        <v>207</v>
      </c>
      <c r="D155" s="3" t="s">
        <v>201</v>
      </c>
      <c r="E155" s="3" t="s">
        <v>208</v>
      </c>
      <c r="F155" s="5" t="s">
        <v>206</v>
      </c>
      <c r="G155" s="3" t="s">
        <v>209</v>
      </c>
      <c r="H155" s="3" t="s">
        <v>210</v>
      </c>
      <c r="I155" s="3">
        <v>75</v>
      </c>
      <c r="J155" s="7" t="s">
        <v>738</v>
      </c>
      <c r="K155" s="8" t="s">
        <v>739</v>
      </c>
      <c r="L155" s="15">
        <v>64000</v>
      </c>
      <c r="M155" s="10">
        <v>0.53265625000000005</v>
      </c>
      <c r="N155" s="11">
        <v>34090</v>
      </c>
      <c r="O155" s="12">
        <v>3</v>
      </c>
      <c r="P155" s="16"/>
      <c r="Q155" s="13">
        <f t="shared" si="2"/>
        <v>0</v>
      </c>
    </row>
    <row r="156" spans="1:17" ht="60" customHeight="1">
      <c r="A156" s="3" t="s">
        <v>265</v>
      </c>
      <c r="B156" s="4"/>
      <c r="C156" s="3" t="s">
        <v>273</v>
      </c>
      <c r="D156" s="3" t="s">
        <v>274</v>
      </c>
      <c r="E156" s="3" t="s">
        <v>275</v>
      </c>
      <c r="F156" s="5" t="s">
        <v>6</v>
      </c>
      <c r="G156" s="3" t="s">
        <v>276</v>
      </c>
      <c r="H156" s="3" t="s">
        <v>37</v>
      </c>
      <c r="I156" s="6"/>
      <c r="J156" s="7" t="s">
        <v>716</v>
      </c>
      <c r="K156" s="8" t="s">
        <v>717</v>
      </c>
      <c r="L156" s="9">
        <v>18000</v>
      </c>
      <c r="M156" s="10">
        <v>0.56499999999999995</v>
      </c>
      <c r="N156" s="11">
        <v>10170</v>
      </c>
      <c r="O156" s="12">
        <v>23</v>
      </c>
      <c r="P156" s="16"/>
      <c r="Q156" s="13">
        <f t="shared" si="2"/>
        <v>0</v>
      </c>
    </row>
    <row r="157" spans="1:17" ht="60" customHeight="1">
      <c r="A157" s="3" t="s">
        <v>362</v>
      </c>
      <c r="B157" s="4"/>
      <c r="C157" s="3" t="s">
        <v>379</v>
      </c>
      <c r="D157" s="3">
        <v>142826</v>
      </c>
      <c r="E157" s="3" t="s">
        <v>380</v>
      </c>
      <c r="F157" s="5" t="s">
        <v>381</v>
      </c>
      <c r="G157" s="3" t="s">
        <v>382</v>
      </c>
      <c r="H157" s="3" t="s">
        <v>383</v>
      </c>
      <c r="I157" s="3"/>
      <c r="J157" s="7" t="s">
        <v>1094</v>
      </c>
      <c r="K157" s="8" t="s">
        <v>1095</v>
      </c>
      <c r="L157" s="20">
        <v>47000</v>
      </c>
      <c r="M157" s="10">
        <v>0.56531914893617019</v>
      </c>
      <c r="N157" s="11">
        <v>26570</v>
      </c>
      <c r="O157" s="12">
        <v>1</v>
      </c>
      <c r="P157" s="16"/>
      <c r="Q157" s="13">
        <f t="shared" si="2"/>
        <v>0</v>
      </c>
    </row>
    <row r="158" spans="1:17" ht="60" customHeight="1">
      <c r="A158" s="3" t="s">
        <v>265</v>
      </c>
      <c r="B158" s="4"/>
      <c r="C158" s="3" t="s">
        <v>266</v>
      </c>
      <c r="D158" s="3" t="s">
        <v>267</v>
      </c>
      <c r="E158" s="3" t="s">
        <v>268</v>
      </c>
      <c r="F158" s="5" t="s">
        <v>269</v>
      </c>
      <c r="G158" s="3" t="s">
        <v>270</v>
      </c>
      <c r="H158" s="3" t="s">
        <v>271</v>
      </c>
      <c r="I158" s="6"/>
      <c r="J158" s="7" t="s">
        <v>714</v>
      </c>
      <c r="K158" s="8" t="s">
        <v>715</v>
      </c>
      <c r="L158" s="9">
        <v>15000</v>
      </c>
      <c r="M158" s="10">
        <v>0.56533333333333335</v>
      </c>
      <c r="N158" s="11">
        <v>8480</v>
      </c>
      <c r="O158" s="12">
        <v>13</v>
      </c>
      <c r="P158" s="16"/>
      <c r="Q158" s="13">
        <f t="shared" si="2"/>
        <v>0</v>
      </c>
    </row>
    <row r="159" spans="1:17" ht="60" customHeight="1">
      <c r="A159" s="3" t="s">
        <v>606</v>
      </c>
      <c r="B159" s="4"/>
      <c r="C159" s="3" t="s">
        <v>608</v>
      </c>
      <c r="D159" s="3" t="s">
        <v>609</v>
      </c>
      <c r="E159" s="3" t="s">
        <v>610</v>
      </c>
      <c r="F159" s="5" t="s">
        <v>611</v>
      </c>
      <c r="G159" s="3" t="s">
        <v>612</v>
      </c>
      <c r="H159" s="3" t="s">
        <v>613</v>
      </c>
      <c r="I159" s="3" t="s">
        <v>607</v>
      </c>
      <c r="J159" s="7" t="s">
        <v>1022</v>
      </c>
      <c r="K159" s="8" t="s">
        <v>1023</v>
      </c>
      <c r="L159" s="20">
        <v>59000</v>
      </c>
      <c r="M159" s="10">
        <v>0.60864406779661018</v>
      </c>
      <c r="N159" s="11">
        <v>35910</v>
      </c>
      <c r="O159" s="12">
        <v>6</v>
      </c>
      <c r="P159" s="16"/>
      <c r="Q159" s="13">
        <f t="shared" si="2"/>
        <v>0</v>
      </c>
    </row>
    <row r="160" spans="1:17" ht="60" customHeight="1">
      <c r="A160" s="3" t="s">
        <v>606</v>
      </c>
      <c r="B160" s="4"/>
      <c r="C160" s="3" t="s">
        <v>631</v>
      </c>
      <c r="D160" s="3" t="s">
        <v>632</v>
      </c>
      <c r="E160" s="3" t="s">
        <v>633</v>
      </c>
      <c r="F160" s="5" t="s">
        <v>634</v>
      </c>
      <c r="G160" s="3" t="s">
        <v>626</v>
      </c>
      <c r="H160" s="3" t="s">
        <v>627</v>
      </c>
      <c r="I160" s="3"/>
      <c r="J160" s="7" t="s">
        <v>1030</v>
      </c>
      <c r="K160" s="8" t="s">
        <v>1031</v>
      </c>
      <c r="L160" s="20">
        <v>30000</v>
      </c>
      <c r="M160" s="10">
        <v>0.60866666666666669</v>
      </c>
      <c r="N160" s="11">
        <v>18260</v>
      </c>
      <c r="O160" s="12">
        <v>1</v>
      </c>
      <c r="P160" s="16"/>
      <c r="Q160" s="13">
        <f t="shared" si="2"/>
        <v>0</v>
      </c>
    </row>
    <row r="161" spans="1:17" ht="60" customHeight="1">
      <c r="A161" s="3" t="s">
        <v>606</v>
      </c>
      <c r="B161" s="4"/>
      <c r="C161" s="3" t="s">
        <v>642</v>
      </c>
      <c r="D161" s="3" t="s">
        <v>643</v>
      </c>
      <c r="E161" s="3" t="s">
        <v>644</v>
      </c>
      <c r="F161" s="5" t="s">
        <v>645</v>
      </c>
      <c r="G161" s="3" t="s">
        <v>646</v>
      </c>
      <c r="H161" s="3" t="s">
        <v>647</v>
      </c>
      <c r="I161" s="3" t="s">
        <v>641</v>
      </c>
      <c r="J161" s="7" t="s">
        <v>1028</v>
      </c>
      <c r="K161" s="8" t="s">
        <v>1029</v>
      </c>
      <c r="L161" s="20">
        <v>53000</v>
      </c>
      <c r="M161" s="10">
        <v>0.60867924528301887</v>
      </c>
      <c r="N161" s="11">
        <v>32260</v>
      </c>
      <c r="O161" s="12">
        <v>1</v>
      </c>
      <c r="P161" s="16"/>
      <c r="Q161" s="13">
        <f t="shared" si="2"/>
        <v>0</v>
      </c>
    </row>
    <row r="162" spans="1:17" ht="60" customHeight="1">
      <c r="A162" s="3" t="s">
        <v>560</v>
      </c>
      <c r="B162" s="4"/>
      <c r="C162" s="3" t="s">
        <v>562</v>
      </c>
      <c r="D162" s="3" t="s">
        <v>563</v>
      </c>
      <c r="E162" s="3" t="s">
        <v>17</v>
      </c>
      <c r="F162" s="5" t="s">
        <v>564</v>
      </c>
      <c r="G162" s="3" t="s">
        <v>565</v>
      </c>
      <c r="H162" s="3" t="s">
        <v>566</v>
      </c>
      <c r="I162" s="6" t="s">
        <v>561</v>
      </c>
      <c r="J162" s="7" t="s">
        <v>1036</v>
      </c>
      <c r="K162" s="8" t="s">
        <v>1037</v>
      </c>
      <c r="L162" s="9">
        <v>53000</v>
      </c>
      <c r="M162" s="10">
        <v>0.60867924528301887</v>
      </c>
      <c r="N162" s="11">
        <v>32260</v>
      </c>
      <c r="O162" s="12">
        <v>14</v>
      </c>
      <c r="P162" s="16"/>
      <c r="Q162" s="13">
        <f t="shared" si="2"/>
        <v>0</v>
      </c>
    </row>
    <row r="163" spans="1:17" ht="60" customHeight="1">
      <c r="A163" s="3" t="s">
        <v>567</v>
      </c>
      <c r="B163" s="4"/>
      <c r="C163" s="3" t="s">
        <v>562</v>
      </c>
      <c r="D163" s="3" t="s">
        <v>563</v>
      </c>
      <c r="E163" s="3" t="s">
        <v>17</v>
      </c>
      <c r="F163" s="5" t="s">
        <v>564</v>
      </c>
      <c r="G163" s="3" t="s">
        <v>568</v>
      </c>
      <c r="H163" s="3" t="s">
        <v>569</v>
      </c>
      <c r="I163" s="6" t="s">
        <v>561</v>
      </c>
      <c r="J163" s="7" t="s">
        <v>1038</v>
      </c>
      <c r="K163" s="8" t="s">
        <v>1039</v>
      </c>
      <c r="L163" s="9">
        <v>53000</v>
      </c>
      <c r="M163" s="10">
        <v>0.60867924528301887</v>
      </c>
      <c r="N163" s="11">
        <v>32260</v>
      </c>
      <c r="O163" s="12">
        <v>37</v>
      </c>
      <c r="P163" s="16"/>
      <c r="Q163" s="13">
        <f t="shared" si="2"/>
        <v>0</v>
      </c>
    </row>
    <row r="164" spans="1:17" ht="60" customHeight="1">
      <c r="A164" s="3" t="s">
        <v>567</v>
      </c>
      <c r="B164" s="4"/>
      <c r="C164" s="3" t="s">
        <v>562</v>
      </c>
      <c r="D164" s="3" t="s">
        <v>563</v>
      </c>
      <c r="E164" s="3" t="s">
        <v>17</v>
      </c>
      <c r="F164" s="5" t="s">
        <v>564</v>
      </c>
      <c r="G164" s="3" t="s">
        <v>570</v>
      </c>
      <c r="H164" s="3" t="s">
        <v>571</v>
      </c>
      <c r="I164" s="6" t="s">
        <v>561</v>
      </c>
      <c r="J164" s="7" t="s">
        <v>1040</v>
      </c>
      <c r="K164" s="8" t="s">
        <v>1041</v>
      </c>
      <c r="L164" s="9">
        <v>53000</v>
      </c>
      <c r="M164" s="10">
        <v>0.60867924528301887</v>
      </c>
      <c r="N164" s="11">
        <v>32260</v>
      </c>
      <c r="O164" s="12">
        <v>26</v>
      </c>
      <c r="P164" s="16"/>
      <c r="Q164" s="13">
        <f t="shared" si="2"/>
        <v>0</v>
      </c>
    </row>
    <row r="165" spans="1:17" ht="60" customHeight="1">
      <c r="A165" s="6" t="s">
        <v>567</v>
      </c>
      <c r="B165" s="21"/>
      <c r="C165" s="3" t="s">
        <v>562</v>
      </c>
      <c r="D165" s="6" t="s">
        <v>563</v>
      </c>
      <c r="E165" s="6" t="s">
        <v>17</v>
      </c>
      <c r="F165" s="17" t="s">
        <v>564</v>
      </c>
      <c r="G165" s="3" t="s">
        <v>572</v>
      </c>
      <c r="H165" s="6" t="s">
        <v>573</v>
      </c>
      <c r="I165" s="6" t="s">
        <v>561</v>
      </c>
      <c r="J165" s="7" t="s">
        <v>1042</v>
      </c>
      <c r="K165" s="8" t="s">
        <v>1043</v>
      </c>
      <c r="L165" s="9">
        <v>53000</v>
      </c>
      <c r="M165" s="10">
        <v>0.60867924528301887</v>
      </c>
      <c r="N165" s="11">
        <v>32260</v>
      </c>
      <c r="O165" s="12">
        <v>3</v>
      </c>
      <c r="P165" s="16"/>
      <c r="Q165" s="13">
        <f t="shared" si="2"/>
        <v>0</v>
      </c>
    </row>
    <row r="166" spans="1:17" ht="60" customHeight="1">
      <c r="A166" s="3" t="s">
        <v>606</v>
      </c>
      <c r="B166" s="4"/>
      <c r="C166" s="3" t="s">
        <v>628</v>
      </c>
      <c r="D166" s="3" t="s">
        <v>629</v>
      </c>
      <c r="E166" s="3">
        <v>305</v>
      </c>
      <c r="F166" s="5" t="s">
        <v>630</v>
      </c>
      <c r="G166" s="3" t="s">
        <v>283</v>
      </c>
      <c r="H166" s="3" t="s">
        <v>7</v>
      </c>
      <c r="I166" s="3" t="s">
        <v>272</v>
      </c>
      <c r="J166" s="7" t="s">
        <v>1018</v>
      </c>
      <c r="K166" s="8" t="s">
        <v>1019</v>
      </c>
      <c r="L166" s="20">
        <v>38000</v>
      </c>
      <c r="M166" s="10">
        <v>0.60868421052631583</v>
      </c>
      <c r="N166" s="11">
        <v>23130</v>
      </c>
      <c r="O166" s="12">
        <v>1</v>
      </c>
      <c r="P166" s="16"/>
      <c r="Q166" s="13">
        <f t="shared" si="2"/>
        <v>0</v>
      </c>
    </row>
    <row r="167" spans="1:17" ht="60" customHeight="1">
      <c r="A167" s="3" t="s">
        <v>606</v>
      </c>
      <c r="B167" s="4"/>
      <c r="C167" s="3" t="s">
        <v>621</v>
      </c>
      <c r="D167" s="3" t="s">
        <v>622</v>
      </c>
      <c r="E167" s="3" t="s">
        <v>623</v>
      </c>
      <c r="F167" s="5" t="s">
        <v>11</v>
      </c>
      <c r="G167" s="3" t="s">
        <v>624</v>
      </c>
      <c r="H167" s="3" t="s">
        <v>625</v>
      </c>
      <c r="I167" s="3"/>
      <c r="J167" s="7" t="s">
        <v>1032</v>
      </c>
      <c r="K167" s="8" t="s">
        <v>1033</v>
      </c>
      <c r="L167" s="20">
        <v>61000</v>
      </c>
      <c r="M167" s="10">
        <v>0.60868852459016398</v>
      </c>
      <c r="N167" s="11">
        <v>37130</v>
      </c>
      <c r="O167" s="12">
        <v>1</v>
      </c>
      <c r="P167" s="16"/>
      <c r="Q167" s="13">
        <f t="shared" si="2"/>
        <v>0</v>
      </c>
    </row>
    <row r="168" spans="1:17" ht="60" customHeight="1">
      <c r="A168" s="3" t="s">
        <v>606</v>
      </c>
      <c r="B168" s="4"/>
      <c r="C168" s="3" t="s">
        <v>621</v>
      </c>
      <c r="D168" s="3" t="s">
        <v>622</v>
      </c>
      <c r="E168" s="3" t="s">
        <v>623</v>
      </c>
      <c r="F168" s="5" t="s">
        <v>11</v>
      </c>
      <c r="G168" s="3" t="s">
        <v>626</v>
      </c>
      <c r="H168" s="3" t="s">
        <v>627</v>
      </c>
      <c r="I168" s="3"/>
      <c r="J168" s="7" t="s">
        <v>1034</v>
      </c>
      <c r="K168" s="8" t="s">
        <v>1035</v>
      </c>
      <c r="L168" s="20">
        <v>61000</v>
      </c>
      <c r="M168" s="10">
        <v>0.60868852459016398</v>
      </c>
      <c r="N168" s="11">
        <v>37130</v>
      </c>
      <c r="O168" s="12">
        <v>1</v>
      </c>
      <c r="P168" s="16"/>
      <c r="Q168" s="13">
        <f t="shared" si="2"/>
        <v>0</v>
      </c>
    </row>
    <row r="169" spans="1:17" ht="60" customHeight="1">
      <c r="A169" s="3" t="s">
        <v>606</v>
      </c>
      <c r="B169" s="4"/>
      <c r="C169" s="3" t="s">
        <v>616</v>
      </c>
      <c r="D169" s="3" t="s">
        <v>617</v>
      </c>
      <c r="E169" s="3" t="s">
        <v>618</v>
      </c>
      <c r="F169" s="5" t="s">
        <v>6</v>
      </c>
      <c r="G169" s="3" t="s">
        <v>619</v>
      </c>
      <c r="H169" s="3" t="s">
        <v>620</v>
      </c>
      <c r="I169" s="3"/>
      <c r="J169" s="7" t="s">
        <v>1026</v>
      </c>
      <c r="K169" s="8" t="s">
        <v>1027</v>
      </c>
      <c r="L169" s="20">
        <v>46000</v>
      </c>
      <c r="M169" s="10">
        <v>0.60869565217391308</v>
      </c>
      <c r="N169" s="11">
        <v>28000</v>
      </c>
      <c r="O169" s="12">
        <v>2</v>
      </c>
      <c r="P169" s="16"/>
      <c r="Q169" s="13">
        <f t="shared" si="2"/>
        <v>0</v>
      </c>
    </row>
    <row r="170" spans="1:17" ht="60" customHeight="1">
      <c r="A170" s="3" t="s">
        <v>88</v>
      </c>
      <c r="B170" s="4"/>
      <c r="C170" s="3" t="s">
        <v>120</v>
      </c>
      <c r="D170" s="3" t="s">
        <v>121</v>
      </c>
      <c r="E170" s="3" t="s">
        <v>122</v>
      </c>
      <c r="F170" s="5" t="s">
        <v>11</v>
      </c>
      <c r="G170" s="3" t="s">
        <v>123</v>
      </c>
      <c r="H170" s="3" t="s">
        <v>124</v>
      </c>
      <c r="I170" s="3" t="s">
        <v>20</v>
      </c>
      <c r="J170" s="7" t="s">
        <v>980</v>
      </c>
      <c r="K170" s="8" t="s">
        <v>981</v>
      </c>
      <c r="L170" s="15">
        <v>47000</v>
      </c>
      <c r="M170" s="10">
        <v>0.60872340425531912</v>
      </c>
      <c r="N170" s="11">
        <v>28610</v>
      </c>
      <c r="O170" s="12">
        <v>1</v>
      </c>
      <c r="P170" s="16"/>
      <c r="Q170" s="13">
        <f t="shared" si="2"/>
        <v>0</v>
      </c>
    </row>
    <row r="171" spans="1:17" ht="60" customHeight="1">
      <c r="A171" s="3" t="s">
        <v>88</v>
      </c>
      <c r="B171" s="4"/>
      <c r="C171" s="3" t="s">
        <v>120</v>
      </c>
      <c r="D171" s="3" t="s">
        <v>121</v>
      </c>
      <c r="E171" s="3" t="s">
        <v>122</v>
      </c>
      <c r="F171" s="5" t="s">
        <v>11</v>
      </c>
      <c r="G171" s="3" t="s">
        <v>123</v>
      </c>
      <c r="H171" s="3" t="s">
        <v>124</v>
      </c>
      <c r="I171" s="3" t="s">
        <v>14</v>
      </c>
      <c r="J171" s="7" t="s">
        <v>982</v>
      </c>
      <c r="K171" s="8" t="s">
        <v>983</v>
      </c>
      <c r="L171" s="15">
        <v>47000</v>
      </c>
      <c r="M171" s="10">
        <v>0.60872340425531912</v>
      </c>
      <c r="N171" s="11">
        <v>28610</v>
      </c>
      <c r="O171" s="12">
        <v>2</v>
      </c>
      <c r="P171" s="16"/>
      <c r="Q171" s="13">
        <f t="shared" si="2"/>
        <v>0</v>
      </c>
    </row>
    <row r="172" spans="1:17" ht="60" customHeight="1">
      <c r="A172" s="3" t="s">
        <v>88</v>
      </c>
      <c r="B172" s="4"/>
      <c r="C172" s="3" t="s">
        <v>120</v>
      </c>
      <c r="D172" s="3" t="s">
        <v>121</v>
      </c>
      <c r="E172" s="3" t="s">
        <v>122</v>
      </c>
      <c r="F172" s="5" t="s">
        <v>11</v>
      </c>
      <c r="G172" s="3" t="s">
        <v>123</v>
      </c>
      <c r="H172" s="3" t="s">
        <v>124</v>
      </c>
      <c r="I172" s="3" t="s">
        <v>13</v>
      </c>
      <c r="J172" s="7" t="s">
        <v>984</v>
      </c>
      <c r="K172" s="8" t="s">
        <v>985</v>
      </c>
      <c r="L172" s="15">
        <v>47000</v>
      </c>
      <c r="M172" s="10">
        <v>0.60872340425531912</v>
      </c>
      <c r="N172" s="11">
        <v>28610</v>
      </c>
      <c r="O172" s="12">
        <v>1</v>
      </c>
      <c r="P172" s="16"/>
      <c r="Q172" s="13">
        <f t="shared" si="2"/>
        <v>0</v>
      </c>
    </row>
    <row r="173" spans="1:17" ht="60" customHeight="1">
      <c r="A173" s="3" t="s">
        <v>606</v>
      </c>
      <c r="B173" s="4"/>
      <c r="C173" s="3" t="s">
        <v>608</v>
      </c>
      <c r="D173" s="3" t="s">
        <v>615</v>
      </c>
      <c r="E173" s="3" t="s">
        <v>610</v>
      </c>
      <c r="F173" s="5" t="s">
        <v>611</v>
      </c>
      <c r="G173" s="3" t="s">
        <v>612</v>
      </c>
      <c r="H173" s="3" t="s">
        <v>613</v>
      </c>
      <c r="I173" s="3" t="s">
        <v>614</v>
      </c>
      <c r="J173" s="7" t="s">
        <v>1024</v>
      </c>
      <c r="K173" s="8" t="s">
        <v>1025</v>
      </c>
      <c r="L173" s="20">
        <v>48000</v>
      </c>
      <c r="M173" s="10">
        <v>0.60875000000000001</v>
      </c>
      <c r="N173" s="11">
        <v>29220</v>
      </c>
      <c r="O173" s="12">
        <v>12</v>
      </c>
      <c r="P173" s="16"/>
      <c r="Q173" s="13">
        <f t="shared" si="2"/>
        <v>0</v>
      </c>
    </row>
    <row r="174" spans="1:17" ht="60" customHeight="1">
      <c r="A174" s="3" t="s">
        <v>567</v>
      </c>
      <c r="B174" s="4"/>
      <c r="C174" s="3"/>
      <c r="D174" s="3" t="s">
        <v>574</v>
      </c>
      <c r="E174" s="3" t="s">
        <v>19</v>
      </c>
      <c r="F174" s="5" t="s">
        <v>79</v>
      </c>
      <c r="G174" s="3" t="s">
        <v>402</v>
      </c>
      <c r="H174" s="3" t="s">
        <v>37</v>
      </c>
      <c r="I174" s="6"/>
      <c r="J174" s="7" t="s">
        <v>1044</v>
      </c>
      <c r="K174" s="8" t="s">
        <v>1045</v>
      </c>
      <c r="L174" s="9">
        <v>49000</v>
      </c>
      <c r="M174" s="10">
        <v>0.6087755102040816</v>
      </c>
      <c r="N174" s="11">
        <v>29830</v>
      </c>
      <c r="O174" s="12">
        <v>2</v>
      </c>
      <c r="P174" s="16"/>
      <c r="Q174" s="13">
        <f t="shared" si="2"/>
        <v>0</v>
      </c>
    </row>
    <row r="175" spans="1:17" ht="60" customHeight="1">
      <c r="A175" s="3" t="s">
        <v>606</v>
      </c>
      <c r="B175" s="4"/>
      <c r="C175" s="3"/>
      <c r="D175" s="3" t="s">
        <v>636</v>
      </c>
      <c r="E175" s="3" t="s">
        <v>637</v>
      </c>
      <c r="F175" s="5" t="s">
        <v>638</v>
      </c>
      <c r="G175" s="3" t="s">
        <v>639</v>
      </c>
      <c r="H175" s="3" t="s">
        <v>640</v>
      </c>
      <c r="I175" s="3" t="s">
        <v>635</v>
      </c>
      <c r="J175" s="7" t="s">
        <v>1020</v>
      </c>
      <c r="K175" s="8" t="s">
        <v>1021</v>
      </c>
      <c r="L175" s="20">
        <v>26000</v>
      </c>
      <c r="M175" s="10">
        <v>0.60884615384615381</v>
      </c>
      <c r="N175" s="11">
        <v>15830</v>
      </c>
      <c r="O175" s="12">
        <v>9</v>
      </c>
      <c r="P175" s="16"/>
      <c r="Q175" s="13">
        <f t="shared" si="2"/>
        <v>0</v>
      </c>
    </row>
    <row r="176" spans="1:17" ht="60" customHeight="1">
      <c r="A176" s="3" t="s">
        <v>24</v>
      </c>
      <c r="B176" s="4"/>
      <c r="C176" s="3" t="s">
        <v>50</v>
      </c>
      <c r="D176" s="3" t="s">
        <v>51</v>
      </c>
      <c r="E176" s="3" t="s">
        <v>27</v>
      </c>
      <c r="F176" s="5" t="s">
        <v>21</v>
      </c>
      <c r="G176" s="3" t="s">
        <v>52</v>
      </c>
      <c r="H176" s="3" t="s">
        <v>53</v>
      </c>
      <c r="I176" s="3"/>
      <c r="J176" s="7" t="s">
        <v>886</v>
      </c>
      <c r="K176" s="8" t="s">
        <v>887</v>
      </c>
      <c r="L176" s="15">
        <v>33000</v>
      </c>
      <c r="M176" s="10">
        <v>0.63030303030303025</v>
      </c>
      <c r="N176" s="11">
        <v>20800</v>
      </c>
      <c r="O176" s="12">
        <v>11</v>
      </c>
      <c r="P176" s="16"/>
      <c r="Q176" s="13">
        <f t="shared" si="2"/>
        <v>0</v>
      </c>
    </row>
    <row r="177" spans="1:17" ht="60" customHeight="1">
      <c r="A177" s="3" t="s">
        <v>24</v>
      </c>
      <c r="B177" s="4"/>
      <c r="C177" s="3" t="s">
        <v>34</v>
      </c>
      <c r="D177" s="3" t="s">
        <v>35</v>
      </c>
      <c r="E177" s="3" t="s">
        <v>27</v>
      </c>
      <c r="F177" s="5" t="s">
        <v>21</v>
      </c>
      <c r="G177" s="3" t="s">
        <v>36</v>
      </c>
      <c r="H177" s="3" t="s">
        <v>37</v>
      </c>
      <c r="I177" s="3"/>
      <c r="J177" s="7" t="s">
        <v>890</v>
      </c>
      <c r="K177" s="8" t="s">
        <v>891</v>
      </c>
      <c r="L177" s="15">
        <v>33000</v>
      </c>
      <c r="M177" s="10">
        <v>0.63030303030303025</v>
      </c>
      <c r="N177" s="11">
        <v>20800</v>
      </c>
      <c r="O177" s="12">
        <v>10</v>
      </c>
      <c r="P177" s="16"/>
      <c r="Q177" s="13">
        <f t="shared" si="2"/>
        <v>0</v>
      </c>
    </row>
    <row r="178" spans="1:17" ht="60" customHeight="1">
      <c r="A178" s="3" t="s">
        <v>54</v>
      </c>
      <c r="B178" s="4"/>
      <c r="C178" s="3" t="s">
        <v>50</v>
      </c>
      <c r="D178" s="3" t="s">
        <v>55</v>
      </c>
      <c r="E178" s="3" t="s">
        <v>27</v>
      </c>
      <c r="F178" s="5" t="s">
        <v>21</v>
      </c>
      <c r="G178" s="3" t="s">
        <v>56</v>
      </c>
      <c r="H178" s="3" t="s">
        <v>57</v>
      </c>
      <c r="I178" s="3"/>
      <c r="J178" s="7" t="s">
        <v>894</v>
      </c>
      <c r="K178" s="8" t="s">
        <v>895</v>
      </c>
      <c r="L178" s="15">
        <v>33000</v>
      </c>
      <c r="M178" s="10">
        <v>0.63030303030303025</v>
      </c>
      <c r="N178" s="11">
        <v>20800</v>
      </c>
      <c r="O178" s="12">
        <v>26</v>
      </c>
      <c r="P178" s="16"/>
      <c r="Q178" s="13">
        <f t="shared" si="2"/>
        <v>0</v>
      </c>
    </row>
    <row r="179" spans="1:17" ht="60" customHeight="1">
      <c r="A179" s="3" t="s">
        <v>24</v>
      </c>
      <c r="B179" s="4"/>
      <c r="C179" s="3" t="s">
        <v>30</v>
      </c>
      <c r="D179" s="3" t="s">
        <v>31</v>
      </c>
      <c r="E179" s="3" t="s">
        <v>27</v>
      </c>
      <c r="F179" s="5" t="s">
        <v>21</v>
      </c>
      <c r="G179" s="3" t="s">
        <v>32</v>
      </c>
      <c r="H179" s="3" t="s">
        <v>33</v>
      </c>
      <c r="I179" s="3"/>
      <c r="J179" s="7" t="s">
        <v>898</v>
      </c>
      <c r="K179" s="8" t="s">
        <v>899</v>
      </c>
      <c r="L179" s="15">
        <v>30000</v>
      </c>
      <c r="M179" s="10">
        <v>0.6303333333333333</v>
      </c>
      <c r="N179" s="11">
        <v>18910</v>
      </c>
      <c r="O179" s="12">
        <v>34</v>
      </c>
      <c r="P179" s="16"/>
      <c r="Q179" s="13">
        <f t="shared" si="2"/>
        <v>0</v>
      </c>
    </row>
    <row r="180" spans="1:17" ht="60" customHeight="1">
      <c r="A180" s="3" t="s">
        <v>24</v>
      </c>
      <c r="B180" s="4"/>
      <c r="C180" s="3" t="s">
        <v>46</v>
      </c>
      <c r="D180" s="3" t="s">
        <v>47</v>
      </c>
      <c r="E180" s="3" t="s">
        <v>27</v>
      </c>
      <c r="F180" s="5" t="s">
        <v>21</v>
      </c>
      <c r="G180" s="3" t="s">
        <v>48</v>
      </c>
      <c r="H180" s="3" t="s">
        <v>49</v>
      </c>
      <c r="I180" s="3"/>
      <c r="J180" s="7" t="s">
        <v>900</v>
      </c>
      <c r="K180" s="8" t="s">
        <v>901</v>
      </c>
      <c r="L180" s="15">
        <v>30000</v>
      </c>
      <c r="M180" s="10">
        <v>0.6303333333333333</v>
      </c>
      <c r="N180" s="11">
        <v>18910</v>
      </c>
      <c r="O180" s="12">
        <v>9</v>
      </c>
      <c r="P180" s="16"/>
      <c r="Q180" s="13">
        <f t="shared" si="2"/>
        <v>0</v>
      </c>
    </row>
    <row r="181" spans="1:17" ht="60" customHeight="1">
      <c r="A181" s="3" t="s">
        <v>24</v>
      </c>
      <c r="B181" s="4"/>
      <c r="C181" s="3" t="s">
        <v>25</v>
      </c>
      <c r="D181" s="3" t="s">
        <v>26</v>
      </c>
      <c r="E181" s="3" t="s">
        <v>27</v>
      </c>
      <c r="F181" s="5" t="s">
        <v>21</v>
      </c>
      <c r="G181" s="3" t="s">
        <v>28</v>
      </c>
      <c r="H181" s="3" t="s">
        <v>29</v>
      </c>
      <c r="I181" s="3"/>
      <c r="J181" s="7" t="s">
        <v>892</v>
      </c>
      <c r="K181" s="8" t="s">
        <v>893</v>
      </c>
      <c r="L181" s="15">
        <v>28000</v>
      </c>
      <c r="M181" s="10">
        <v>0.63035714285714284</v>
      </c>
      <c r="N181" s="11">
        <v>17650</v>
      </c>
      <c r="O181" s="12">
        <v>1</v>
      </c>
      <c r="P181" s="16"/>
      <c r="Q181" s="13">
        <f t="shared" si="2"/>
        <v>0</v>
      </c>
    </row>
    <row r="182" spans="1:17" ht="60" customHeight="1">
      <c r="A182" s="3" t="s">
        <v>5</v>
      </c>
      <c r="B182" s="4"/>
      <c r="C182" s="3" t="s">
        <v>103</v>
      </c>
      <c r="D182" s="3" t="s">
        <v>104</v>
      </c>
      <c r="E182" s="3" t="s">
        <v>105</v>
      </c>
      <c r="F182" s="5" t="s">
        <v>9</v>
      </c>
      <c r="G182" s="3" t="s">
        <v>12</v>
      </c>
      <c r="H182" s="3" t="s">
        <v>10</v>
      </c>
      <c r="I182" s="3">
        <v>0</v>
      </c>
      <c r="J182" s="7" t="s">
        <v>986</v>
      </c>
      <c r="K182" s="8" t="s">
        <v>987</v>
      </c>
      <c r="L182" s="15">
        <v>147000</v>
      </c>
      <c r="M182" s="10">
        <v>0.63040816326530613</v>
      </c>
      <c r="N182" s="11">
        <v>92670</v>
      </c>
      <c r="O182" s="12">
        <v>2</v>
      </c>
      <c r="P182" s="16"/>
      <c r="Q182" s="13">
        <f t="shared" si="2"/>
        <v>0</v>
      </c>
    </row>
    <row r="183" spans="1:17" ht="60" customHeight="1">
      <c r="A183" s="3" t="s">
        <v>5</v>
      </c>
      <c r="B183" s="4"/>
      <c r="C183" s="3" t="s">
        <v>103</v>
      </c>
      <c r="D183" s="3" t="s">
        <v>104</v>
      </c>
      <c r="E183" s="3" t="s">
        <v>105</v>
      </c>
      <c r="F183" s="5" t="s">
        <v>9</v>
      </c>
      <c r="G183" s="3" t="s">
        <v>12</v>
      </c>
      <c r="H183" s="3" t="s">
        <v>10</v>
      </c>
      <c r="I183" s="3">
        <v>1</v>
      </c>
      <c r="J183" s="7" t="s">
        <v>988</v>
      </c>
      <c r="K183" s="8" t="s">
        <v>989</v>
      </c>
      <c r="L183" s="15">
        <v>147000</v>
      </c>
      <c r="M183" s="10">
        <v>0.63040816326530613</v>
      </c>
      <c r="N183" s="11">
        <v>92670</v>
      </c>
      <c r="O183" s="12">
        <v>2</v>
      </c>
      <c r="P183" s="16"/>
      <c r="Q183" s="13">
        <f t="shared" si="2"/>
        <v>0</v>
      </c>
    </row>
    <row r="184" spans="1:17" ht="60" customHeight="1">
      <c r="A184" s="3" t="s">
        <v>5</v>
      </c>
      <c r="B184" s="4"/>
      <c r="C184" s="3" t="s">
        <v>103</v>
      </c>
      <c r="D184" s="3" t="s">
        <v>104</v>
      </c>
      <c r="E184" s="3" t="s">
        <v>105</v>
      </c>
      <c r="F184" s="5" t="s">
        <v>9</v>
      </c>
      <c r="G184" s="3" t="s">
        <v>12</v>
      </c>
      <c r="H184" s="3" t="s">
        <v>10</v>
      </c>
      <c r="I184" s="3">
        <v>2</v>
      </c>
      <c r="J184" s="7" t="s">
        <v>990</v>
      </c>
      <c r="K184" s="8" t="s">
        <v>991</v>
      </c>
      <c r="L184" s="15">
        <v>147000</v>
      </c>
      <c r="M184" s="10">
        <v>0.63040816326530613</v>
      </c>
      <c r="N184" s="11">
        <v>92670</v>
      </c>
      <c r="O184" s="12">
        <v>2</v>
      </c>
      <c r="P184" s="16"/>
      <c r="Q184" s="13">
        <f t="shared" si="2"/>
        <v>0</v>
      </c>
    </row>
    <row r="185" spans="1:17" ht="60" customHeight="1">
      <c r="A185" s="3" t="s">
        <v>126</v>
      </c>
      <c r="B185" s="4"/>
      <c r="C185" s="3" t="s">
        <v>155</v>
      </c>
      <c r="D185" s="3">
        <v>8045859</v>
      </c>
      <c r="E185" s="3"/>
      <c r="F185" s="5" t="s">
        <v>149</v>
      </c>
      <c r="G185" s="3"/>
      <c r="H185" s="3" t="s">
        <v>156</v>
      </c>
      <c r="I185" s="3">
        <v>44</v>
      </c>
      <c r="J185" s="7" t="s">
        <v>692</v>
      </c>
      <c r="K185" s="8" t="s">
        <v>693</v>
      </c>
      <c r="L185" s="15">
        <v>325000</v>
      </c>
      <c r="M185" s="10">
        <v>0.63043076923076924</v>
      </c>
      <c r="N185" s="11">
        <v>204890</v>
      </c>
      <c r="O185" s="12">
        <v>1</v>
      </c>
      <c r="P185" s="16"/>
      <c r="Q185" s="13">
        <f t="shared" si="2"/>
        <v>0</v>
      </c>
    </row>
    <row r="186" spans="1:17" ht="60" customHeight="1">
      <c r="A186" s="3" t="s">
        <v>126</v>
      </c>
      <c r="B186" s="4"/>
      <c r="C186" s="3" t="s">
        <v>152</v>
      </c>
      <c r="D186" s="3" t="s">
        <v>153</v>
      </c>
      <c r="E186" s="3"/>
      <c r="F186" s="5" t="s">
        <v>149</v>
      </c>
      <c r="G186" s="3"/>
      <c r="H186" s="3" t="s">
        <v>154</v>
      </c>
      <c r="I186" s="3">
        <v>44</v>
      </c>
      <c r="J186" s="7" t="s">
        <v>694</v>
      </c>
      <c r="K186" s="8" t="s">
        <v>695</v>
      </c>
      <c r="L186" s="15">
        <v>325000</v>
      </c>
      <c r="M186" s="10">
        <v>0.63043076923076924</v>
      </c>
      <c r="N186" s="11">
        <v>204890</v>
      </c>
      <c r="O186" s="12">
        <v>1</v>
      </c>
      <c r="P186" s="16"/>
      <c r="Q186" s="13">
        <f t="shared" si="2"/>
        <v>0</v>
      </c>
    </row>
    <row r="187" spans="1:17" ht="60" customHeight="1">
      <c r="A187" s="3" t="s">
        <v>5</v>
      </c>
      <c r="B187" s="4"/>
      <c r="C187" s="3" t="s">
        <v>194</v>
      </c>
      <c r="D187" s="3" t="s">
        <v>195</v>
      </c>
      <c r="E187" s="3" t="s">
        <v>196</v>
      </c>
      <c r="F187" s="5" t="s">
        <v>3</v>
      </c>
      <c r="G187" s="3" t="s">
        <v>197</v>
      </c>
      <c r="H187" s="3" t="s">
        <v>85</v>
      </c>
      <c r="I187" s="3" t="s">
        <v>8</v>
      </c>
      <c r="J187" s="7" t="s">
        <v>992</v>
      </c>
      <c r="K187" s="8" t="s">
        <v>993</v>
      </c>
      <c r="L187" s="15">
        <v>133000</v>
      </c>
      <c r="M187" s="10">
        <v>0.63045112781954882</v>
      </c>
      <c r="N187" s="11">
        <v>83850</v>
      </c>
      <c r="O187" s="12">
        <v>1</v>
      </c>
      <c r="P187" s="16"/>
      <c r="Q187" s="13">
        <f t="shared" si="2"/>
        <v>0</v>
      </c>
    </row>
    <row r="188" spans="1:17" ht="60" customHeight="1">
      <c r="A188" s="3" t="s">
        <v>24</v>
      </c>
      <c r="B188" s="4"/>
      <c r="C188" s="3" t="s">
        <v>38</v>
      </c>
      <c r="D188" s="3" t="s">
        <v>39</v>
      </c>
      <c r="E188" s="3" t="s">
        <v>27</v>
      </c>
      <c r="F188" s="5" t="s">
        <v>21</v>
      </c>
      <c r="G188" s="3" t="s">
        <v>40</v>
      </c>
      <c r="H188" s="3" t="s">
        <v>41</v>
      </c>
      <c r="I188" s="3"/>
      <c r="J188" s="7" t="s">
        <v>888</v>
      </c>
      <c r="K188" s="8" t="s">
        <v>889</v>
      </c>
      <c r="L188" s="15">
        <v>35000</v>
      </c>
      <c r="M188" s="10">
        <v>0.63057142857142856</v>
      </c>
      <c r="N188" s="11">
        <v>22070</v>
      </c>
      <c r="O188" s="12">
        <v>8</v>
      </c>
      <c r="P188" s="16"/>
      <c r="Q188" s="13">
        <f t="shared" si="2"/>
        <v>0</v>
      </c>
    </row>
    <row r="189" spans="1:17" ht="60" customHeight="1">
      <c r="A189" s="3" t="s">
        <v>24</v>
      </c>
      <c r="B189" s="4"/>
      <c r="C189" s="3" t="s">
        <v>42</v>
      </c>
      <c r="D189" s="3" t="s">
        <v>43</v>
      </c>
      <c r="E189" s="3" t="s">
        <v>27</v>
      </c>
      <c r="F189" s="5" t="s">
        <v>21</v>
      </c>
      <c r="G189" s="3" t="s">
        <v>44</v>
      </c>
      <c r="H189" s="3" t="s">
        <v>45</v>
      </c>
      <c r="I189" s="3"/>
      <c r="J189" s="7" t="s">
        <v>896</v>
      </c>
      <c r="K189" s="8" t="s">
        <v>897</v>
      </c>
      <c r="L189" s="15">
        <v>35000</v>
      </c>
      <c r="M189" s="10">
        <v>0.63057142857142856</v>
      </c>
      <c r="N189" s="11">
        <v>22070</v>
      </c>
      <c r="O189" s="12">
        <v>11</v>
      </c>
      <c r="P189" s="16"/>
      <c r="Q189" s="13">
        <f t="shared" si="2"/>
        <v>0</v>
      </c>
    </row>
    <row r="190" spans="1:17" ht="60" customHeight="1">
      <c r="A190" s="3" t="s">
        <v>602</v>
      </c>
      <c r="B190" s="4"/>
      <c r="C190" s="3"/>
      <c r="D190" s="3" t="s">
        <v>603</v>
      </c>
      <c r="E190" s="3" t="s">
        <v>604</v>
      </c>
      <c r="F190" s="5" t="s">
        <v>605</v>
      </c>
      <c r="G190" s="3" t="s">
        <v>91</v>
      </c>
      <c r="H190" s="3" t="s">
        <v>89</v>
      </c>
      <c r="I190" s="3"/>
      <c r="J190" s="7" t="s">
        <v>1016</v>
      </c>
      <c r="K190" s="8" t="s">
        <v>1017</v>
      </c>
      <c r="L190" s="20">
        <v>43000</v>
      </c>
      <c r="M190" s="10">
        <v>0.70651162790697675</v>
      </c>
      <c r="N190" s="11">
        <v>30380</v>
      </c>
      <c r="O190" s="12">
        <v>5</v>
      </c>
      <c r="P190" s="16"/>
      <c r="Q190" s="13">
        <f t="shared" si="2"/>
        <v>0</v>
      </c>
    </row>
    <row r="191" spans="1:17" ht="60" customHeight="1">
      <c r="A191" s="3" t="s">
        <v>236</v>
      </c>
      <c r="B191" s="4"/>
      <c r="C191" s="3" t="s">
        <v>237</v>
      </c>
      <c r="D191" s="3">
        <v>741777</v>
      </c>
      <c r="E191" s="3" t="s">
        <v>238</v>
      </c>
      <c r="F191" s="5" t="s">
        <v>239</v>
      </c>
      <c r="G191" s="3">
        <v>2877</v>
      </c>
      <c r="H191" s="3" t="s">
        <v>240</v>
      </c>
      <c r="I191" s="6"/>
      <c r="J191" s="7" t="s">
        <v>688</v>
      </c>
      <c r="K191" s="8" t="s">
        <v>689</v>
      </c>
      <c r="L191" s="14">
        <v>389999.99999999994</v>
      </c>
      <c r="M191" s="10">
        <v>0.70651282051282061</v>
      </c>
      <c r="N191" s="11">
        <v>275540</v>
      </c>
      <c r="O191" s="12">
        <v>2</v>
      </c>
      <c r="P191" s="16"/>
      <c r="Q191" s="13">
        <f t="shared" si="2"/>
        <v>0</v>
      </c>
    </row>
    <row r="192" spans="1:17" ht="60" customHeight="1">
      <c r="A192" s="3" t="s">
        <v>236</v>
      </c>
      <c r="B192" s="4"/>
      <c r="C192" s="3" t="s">
        <v>241</v>
      </c>
      <c r="D192" s="3">
        <v>776222</v>
      </c>
      <c r="E192" s="3" t="s">
        <v>242</v>
      </c>
      <c r="F192" s="5" t="s">
        <v>243</v>
      </c>
      <c r="G192" s="3">
        <v>8803</v>
      </c>
      <c r="H192" s="3" t="s">
        <v>7</v>
      </c>
      <c r="I192" s="6"/>
      <c r="J192" s="7" t="s">
        <v>690</v>
      </c>
      <c r="K192" s="8" t="s">
        <v>691</v>
      </c>
      <c r="L192" s="14">
        <v>389999.99999999994</v>
      </c>
      <c r="M192" s="10">
        <v>0.70651282051282061</v>
      </c>
      <c r="N192" s="11">
        <v>275540</v>
      </c>
      <c r="O192" s="12">
        <v>1</v>
      </c>
      <c r="P192" s="16"/>
      <c r="Q192" s="13">
        <f t="shared" si="2"/>
        <v>0</v>
      </c>
    </row>
    <row r="193" spans="1:17" ht="60" customHeight="1">
      <c r="A193" s="3" t="s">
        <v>231</v>
      </c>
      <c r="B193" s="4"/>
      <c r="C193" s="3"/>
      <c r="D193" s="3" t="s">
        <v>232</v>
      </c>
      <c r="E193" s="3" t="s">
        <v>233</v>
      </c>
      <c r="F193" s="5" t="s">
        <v>234</v>
      </c>
      <c r="G193" s="3" t="s">
        <v>235</v>
      </c>
      <c r="H193" s="3" t="s">
        <v>7</v>
      </c>
      <c r="I193" s="6"/>
      <c r="J193" s="7" t="s">
        <v>686</v>
      </c>
      <c r="K193" s="8" t="s">
        <v>687</v>
      </c>
      <c r="L193" s="14">
        <v>550000</v>
      </c>
      <c r="M193" s="10">
        <v>0.70652727272727278</v>
      </c>
      <c r="N193" s="11">
        <v>388590</v>
      </c>
      <c r="O193" s="12">
        <v>2</v>
      </c>
      <c r="P193" s="16"/>
      <c r="Q193" s="13">
        <f t="shared" si="2"/>
        <v>0</v>
      </c>
    </row>
    <row r="194" spans="1:17" ht="60" customHeight="1">
      <c r="A194" s="3" t="s">
        <v>244</v>
      </c>
      <c r="B194" s="4"/>
      <c r="C194" s="3" t="s">
        <v>246</v>
      </c>
      <c r="D194" s="3" t="s">
        <v>681</v>
      </c>
      <c r="E194" s="3" t="s">
        <v>247</v>
      </c>
      <c r="F194" s="5" t="s">
        <v>248</v>
      </c>
      <c r="G194" s="3" t="s">
        <v>249</v>
      </c>
      <c r="H194" s="3" t="s">
        <v>7</v>
      </c>
      <c r="I194" s="6" t="s">
        <v>245</v>
      </c>
      <c r="J194" s="7" t="s">
        <v>704</v>
      </c>
      <c r="K194" s="8" t="s">
        <v>705</v>
      </c>
      <c r="L194" s="14">
        <v>424999.99999999994</v>
      </c>
      <c r="M194" s="10">
        <v>0.72825882352941185</v>
      </c>
      <c r="N194" s="11">
        <v>309510</v>
      </c>
      <c r="O194" s="12">
        <v>1</v>
      </c>
      <c r="P194" s="16"/>
      <c r="Q194" s="13">
        <f t="shared" si="2"/>
        <v>0</v>
      </c>
    </row>
    <row r="195" spans="1:17" ht="60" customHeight="1">
      <c r="A195" s="3" t="s">
        <v>244</v>
      </c>
      <c r="B195" s="4"/>
      <c r="C195" s="3" t="s">
        <v>251</v>
      </c>
      <c r="D195" s="3" t="s">
        <v>252</v>
      </c>
      <c r="E195" s="3" t="s">
        <v>253</v>
      </c>
      <c r="F195" s="5" t="s">
        <v>254</v>
      </c>
      <c r="G195" s="3" t="s">
        <v>255</v>
      </c>
      <c r="H195" s="3" t="s">
        <v>256</v>
      </c>
      <c r="I195" s="6" t="s">
        <v>250</v>
      </c>
      <c r="J195" s="7" t="s">
        <v>706</v>
      </c>
      <c r="K195" s="8" t="s">
        <v>707</v>
      </c>
      <c r="L195" s="14">
        <v>320000</v>
      </c>
      <c r="M195" s="10">
        <v>0.75</v>
      </c>
      <c r="N195" s="11">
        <v>240000</v>
      </c>
      <c r="O195" s="12">
        <v>2</v>
      </c>
      <c r="P195" s="16"/>
      <c r="Q195" s="13">
        <f t="shared" si="2"/>
        <v>0</v>
      </c>
    </row>
    <row r="196" spans="1:17" ht="60" customHeight="1">
      <c r="A196" s="3" t="s">
        <v>244</v>
      </c>
      <c r="B196" s="4"/>
      <c r="C196" s="3" t="s">
        <v>258</v>
      </c>
      <c r="D196" s="3" t="s">
        <v>259</v>
      </c>
      <c r="E196" s="3" t="s">
        <v>260</v>
      </c>
      <c r="F196" s="5" t="s">
        <v>248</v>
      </c>
      <c r="G196" s="3" t="s">
        <v>261</v>
      </c>
      <c r="H196" s="3" t="s">
        <v>262</v>
      </c>
      <c r="I196" s="6" t="s">
        <v>257</v>
      </c>
      <c r="J196" s="7" t="s">
        <v>708</v>
      </c>
      <c r="K196" s="8" t="s">
        <v>709</v>
      </c>
      <c r="L196" s="14">
        <v>650000</v>
      </c>
      <c r="M196" s="10">
        <v>0.75</v>
      </c>
      <c r="N196" s="11">
        <v>487500</v>
      </c>
      <c r="O196" s="12">
        <v>2</v>
      </c>
      <c r="P196" s="16"/>
      <c r="Q196" s="13">
        <f t="shared" si="2"/>
        <v>0</v>
      </c>
    </row>
    <row r="197" spans="1:17" ht="60" customHeight="1">
      <c r="A197" s="3" t="s">
        <v>244</v>
      </c>
      <c r="B197" s="4"/>
      <c r="C197" s="3" t="s">
        <v>258</v>
      </c>
      <c r="D197" s="3" t="s">
        <v>259</v>
      </c>
      <c r="E197" s="3" t="s">
        <v>260</v>
      </c>
      <c r="F197" s="5" t="s">
        <v>248</v>
      </c>
      <c r="G197" s="3" t="s">
        <v>249</v>
      </c>
      <c r="H197" s="3" t="s">
        <v>7</v>
      </c>
      <c r="I197" s="6" t="s">
        <v>257</v>
      </c>
      <c r="J197" s="7" t="s">
        <v>710</v>
      </c>
      <c r="K197" s="8" t="s">
        <v>711</v>
      </c>
      <c r="L197" s="14">
        <v>650000</v>
      </c>
      <c r="M197" s="10">
        <v>0.75</v>
      </c>
      <c r="N197" s="11">
        <v>487500</v>
      </c>
      <c r="O197" s="12">
        <v>1</v>
      </c>
      <c r="P197" s="16"/>
      <c r="Q197" s="13">
        <f t="shared" si="2"/>
        <v>0</v>
      </c>
    </row>
    <row r="198" spans="1:17" ht="60" customHeight="1">
      <c r="A198" s="3" t="s">
        <v>244</v>
      </c>
      <c r="B198" s="4"/>
      <c r="C198" s="3"/>
      <c r="D198" s="3">
        <v>19674</v>
      </c>
      <c r="E198" s="3" t="s">
        <v>263</v>
      </c>
      <c r="F198" s="5" t="s">
        <v>264</v>
      </c>
      <c r="G198" s="3" t="s">
        <v>255</v>
      </c>
      <c r="H198" s="3" t="s">
        <v>256</v>
      </c>
      <c r="I198" s="6"/>
      <c r="J198" s="7" t="s">
        <v>712</v>
      </c>
      <c r="K198" s="8" t="s">
        <v>713</v>
      </c>
      <c r="L198" s="14">
        <v>235000</v>
      </c>
      <c r="M198" s="10">
        <v>0.75</v>
      </c>
      <c r="N198" s="11">
        <v>176250</v>
      </c>
      <c r="O198" s="12">
        <v>1</v>
      </c>
      <c r="P198" s="16"/>
      <c r="Q198" s="13">
        <f t="shared" si="2"/>
        <v>0</v>
      </c>
    </row>
    <row r="199" spans="1:17" ht="60" customHeight="1">
      <c r="A199" s="3" t="s">
        <v>131</v>
      </c>
      <c r="B199" s="4"/>
      <c r="C199" s="3"/>
      <c r="D199" s="3" t="s">
        <v>132</v>
      </c>
      <c r="E199" s="3" t="s">
        <v>133</v>
      </c>
      <c r="F199" s="5" t="s">
        <v>11</v>
      </c>
      <c r="G199" s="3" t="s">
        <v>107</v>
      </c>
      <c r="H199" s="3" t="s">
        <v>90</v>
      </c>
      <c r="I199" s="3" t="s">
        <v>95</v>
      </c>
      <c r="J199" s="7" t="s">
        <v>740</v>
      </c>
      <c r="K199" s="8" t="s">
        <v>741</v>
      </c>
      <c r="L199" s="15"/>
      <c r="M199" s="10" t="e">
        <v>#DIV/0!</v>
      </c>
      <c r="N199" s="11">
        <v>56230</v>
      </c>
      <c r="O199" s="12">
        <v>2</v>
      </c>
      <c r="P199" s="16"/>
      <c r="Q199" s="13">
        <f t="shared" si="2"/>
        <v>0</v>
      </c>
    </row>
    <row r="200" spans="1:17" ht="60" customHeight="1">
      <c r="A200" s="3" t="s">
        <v>131</v>
      </c>
      <c r="B200" s="4"/>
      <c r="C200" s="3"/>
      <c r="D200" s="3" t="s">
        <v>134</v>
      </c>
      <c r="E200" s="3" t="s">
        <v>135</v>
      </c>
      <c r="F200" s="5" t="s">
        <v>11</v>
      </c>
      <c r="G200" s="3" t="s">
        <v>136</v>
      </c>
      <c r="H200" s="3" t="s">
        <v>137</v>
      </c>
      <c r="I200" s="3" t="s">
        <v>95</v>
      </c>
      <c r="J200" s="7" t="s">
        <v>742</v>
      </c>
      <c r="K200" s="8" t="s">
        <v>743</v>
      </c>
      <c r="L200" s="15"/>
      <c r="M200" s="10" t="e">
        <v>#DIV/0!</v>
      </c>
      <c r="N200" s="11">
        <v>39990</v>
      </c>
      <c r="O200" s="12">
        <v>2</v>
      </c>
      <c r="P200" s="16"/>
      <c r="Q200" s="13">
        <f t="shared" si="2"/>
        <v>0</v>
      </c>
    </row>
    <row r="201" spans="1:17" ht="60" customHeight="1">
      <c r="A201" s="3" t="s">
        <v>131</v>
      </c>
      <c r="B201" s="4"/>
      <c r="C201" s="3" t="s">
        <v>138</v>
      </c>
      <c r="D201" s="3" t="s">
        <v>139</v>
      </c>
      <c r="E201" s="3" t="s">
        <v>135</v>
      </c>
      <c r="F201" s="5" t="s">
        <v>11</v>
      </c>
      <c r="G201" s="3" t="s">
        <v>140</v>
      </c>
      <c r="H201" s="3" t="s">
        <v>141</v>
      </c>
      <c r="I201" s="3" t="s">
        <v>95</v>
      </c>
      <c r="J201" s="7" t="s">
        <v>744</v>
      </c>
      <c r="K201" s="8" t="s">
        <v>745</v>
      </c>
      <c r="L201" s="15"/>
      <c r="M201" s="10" t="e">
        <v>#DIV/0!</v>
      </c>
      <c r="N201" s="11">
        <v>29990</v>
      </c>
      <c r="O201" s="12">
        <v>3</v>
      </c>
      <c r="P201" s="16"/>
      <c r="Q201" s="13">
        <f t="shared" si="2"/>
        <v>0</v>
      </c>
    </row>
    <row r="202" spans="1:17" ht="60" customHeight="1">
      <c r="A202" s="3" t="s">
        <v>92</v>
      </c>
      <c r="B202" s="4"/>
      <c r="C202" s="3"/>
      <c r="D202" s="3" t="s">
        <v>93</v>
      </c>
      <c r="E202" s="3" t="s">
        <v>94</v>
      </c>
      <c r="F202" s="5" t="s">
        <v>11</v>
      </c>
      <c r="G202" s="3" t="s">
        <v>96</v>
      </c>
      <c r="H202" s="3" t="s">
        <v>97</v>
      </c>
      <c r="I202" s="3" t="s">
        <v>95</v>
      </c>
      <c r="J202" s="7" t="s">
        <v>746</v>
      </c>
      <c r="K202" s="8" t="s">
        <v>747</v>
      </c>
      <c r="L202" s="15"/>
      <c r="M202" s="10" t="e">
        <v>#DIV/0!</v>
      </c>
      <c r="N202" s="11">
        <v>78720</v>
      </c>
      <c r="O202" s="12">
        <v>2</v>
      </c>
      <c r="P202" s="16"/>
      <c r="Q202" s="13">
        <f t="shared" si="2"/>
        <v>0</v>
      </c>
    </row>
    <row r="203" spans="1:17" ht="60" customHeight="1">
      <c r="A203" s="3" t="s">
        <v>92</v>
      </c>
      <c r="B203" s="4"/>
      <c r="C203" s="3"/>
      <c r="D203" s="3" t="s">
        <v>211</v>
      </c>
      <c r="E203" s="3" t="s">
        <v>212</v>
      </c>
      <c r="F203" s="5" t="s">
        <v>213</v>
      </c>
      <c r="G203" s="3" t="s">
        <v>214</v>
      </c>
      <c r="H203" s="3" t="s">
        <v>215</v>
      </c>
      <c r="I203" s="3" t="s">
        <v>95</v>
      </c>
      <c r="J203" s="7" t="s">
        <v>748</v>
      </c>
      <c r="K203" s="8" t="s">
        <v>749</v>
      </c>
      <c r="L203" s="15"/>
      <c r="M203" s="10" t="e">
        <v>#DIV/0!</v>
      </c>
      <c r="N203" s="11">
        <v>44980</v>
      </c>
      <c r="O203" s="12">
        <v>3</v>
      </c>
      <c r="P203" s="16"/>
      <c r="Q203" s="13">
        <f t="shared" ref="Q203:Q266" si="3">N203*P203</f>
        <v>0</v>
      </c>
    </row>
    <row r="204" spans="1:17" ht="60" customHeight="1">
      <c r="A204" s="3" t="s">
        <v>131</v>
      </c>
      <c r="B204" s="4"/>
      <c r="C204" s="3"/>
      <c r="D204" s="3" t="s">
        <v>142</v>
      </c>
      <c r="E204" s="3" t="s">
        <v>135</v>
      </c>
      <c r="F204" s="5" t="s">
        <v>11</v>
      </c>
      <c r="G204" s="3" t="s">
        <v>106</v>
      </c>
      <c r="H204" s="3" t="s">
        <v>7</v>
      </c>
      <c r="I204" s="3" t="s">
        <v>95</v>
      </c>
      <c r="J204" s="7" t="s">
        <v>750</v>
      </c>
      <c r="K204" s="8" t="s">
        <v>751</v>
      </c>
      <c r="L204" s="15"/>
      <c r="M204" s="10" t="e">
        <v>#DIV/0!</v>
      </c>
      <c r="N204" s="11">
        <v>28740</v>
      </c>
      <c r="O204" s="12">
        <v>2</v>
      </c>
      <c r="P204" s="16"/>
      <c r="Q204" s="13">
        <f t="shared" si="3"/>
        <v>0</v>
      </c>
    </row>
    <row r="205" spans="1:17" ht="60" customHeight="1">
      <c r="A205" s="3" t="s">
        <v>131</v>
      </c>
      <c r="B205" s="4"/>
      <c r="C205" s="3"/>
      <c r="D205" s="3" t="s">
        <v>144</v>
      </c>
      <c r="E205" s="3" t="s">
        <v>135</v>
      </c>
      <c r="F205" s="5" t="s">
        <v>11</v>
      </c>
      <c r="G205" s="3" t="s">
        <v>145</v>
      </c>
      <c r="H205" s="3" t="s">
        <v>146</v>
      </c>
      <c r="I205" s="3" t="s">
        <v>143</v>
      </c>
      <c r="J205" s="7" t="s">
        <v>752</v>
      </c>
      <c r="K205" s="8" t="s">
        <v>753</v>
      </c>
      <c r="L205" s="15"/>
      <c r="M205" s="10" t="e">
        <v>#DIV/0!</v>
      </c>
      <c r="N205" s="11">
        <v>23740</v>
      </c>
      <c r="O205" s="12">
        <v>1</v>
      </c>
      <c r="P205" s="16"/>
      <c r="Q205" s="13">
        <f t="shared" si="3"/>
        <v>0</v>
      </c>
    </row>
    <row r="206" spans="1:17" ht="60" customHeight="1">
      <c r="A206" s="3" t="s">
        <v>465</v>
      </c>
      <c r="B206" s="4"/>
      <c r="C206" s="3" t="s">
        <v>502</v>
      </c>
      <c r="D206" s="3" t="s">
        <v>503</v>
      </c>
      <c r="E206" s="3" t="s">
        <v>504</v>
      </c>
      <c r="F206" s="5" t="s">
        <v>505</v>
      </c>
      <c r="G206" s="3" t="s">
        <v>482</v>
      </c>
      <c r="H206" s="3" t="s">
        <v>7</v>
      </c>
      <c r="I206" s="6"/>
      <c r="J206" s="7" t="s">
        <v>818</v>
      </c>
      <c r="K206" s="8" t="s">
        <v>819</v>
      </c>
      <c r="L206" s="14"/>
      <c r="M206" s="10" t="e">
        <v>#DIV/0!</v>
      </c>
      <c r="N206" s="11">
        <v>37490</v>
      </c>
      <c r="O206" s="12">
        <v>20</v>
      </c>
      <c r="P206" s="16"/>
      <c r="Q206" s="13">
        <f t="shared" si="3"/>
        <v>0</v>
      </c>
    </row>
    <row r="207" spans="1:17" ht="60" customHeight="1">
      <c r="A207" s="3" t="s">
        <v>59</v>
      </c>
      <c r="B207" s="4"/>
      <c r="C207" s="3" t="s">
        <v>174</v>
      </c>
      <c r="D207" s="3" t="s">
        <v>175</v>
      </c>
      <c r="E207" s="3" t="s">
        <v>67</v>
      </c>
      <c r="F207" s="5" t="s">
        <v>68</v>
      </c>
      <c r="G207" s="3" t="s">
        <v>176</v>
      </c>
      <c r="H207" s="3" t="s">
        <v>177</v>
      </c>
      <c r="I207" s="3" t="s">
        <v>20</v>
      </c>
      <c r="J207" s="7" t="s">
        <v>1048</v>
      </c>
      <c r="K207" s="8" t="s">
        <v>1049</v>
      </c>
      <c r="L207" s="15"/>
      <c r="M207" s="10" t="e">
        <v>#DIV/0!</v>
      </c>
      <c r="N207" s="11">
        <v>22490</v>
      </c>
      <c r="O207" s="12">
        <v>1</v>
      </c>
      <c r="P207" s="16"/>
      <c r="Q207" s="13">
        <f t="shared" si="3"/>
        <v>0</v>
      </c>
    </row>
    <row r="208" spans="1:17" ht="60" customHeight="1">
      <c r="A208" s="3" t="s">
        <v>59</v>
      </c>
      <c r="B208" s="4"/>
      <c r="C208" s="3" t="s">
        <v>65</v>
      </c>
      <c r="D208" s="3" t="s">
        <v>66</v>
      </c>
      <c r="E208" s="3" t="s">
        <v>67</v>
      </c>
      <c r="F208" s="5" t="s">
        <v>68</v>
      </c>
      <c r="G208" s="3" t="s">
        <v>69</v>
      </c>
      <c r="H208" s="3" t="s">
        <v>70</v>
      </c>
      <c r="I208" s="3" t="s">
        <v>14</v>
      </c>
      <c r="J208" s="7" t="s">
        <v>1050</v>
      </c>
      <c r="K208" s="8" t="s">
        <v>1051</v>
      </c>
      <c r="L208" s="15"/>
      <c r="M208" s="10" t="e">
        <v>#DIV/0!</v>
      </c>
      <c r="N208" s="11">
        <v>17500</v>
      </c>
      <c r="O208" s="12">
        <v>1</v>
      </c>
      <c r="P208" s="16"/>
      <c r="Q208" s="13">
        <f t="shared" si="3"/>
        <v>0</v>
      </c>
    </row>
    <row r="209" spans="1:17" ht="60" customHeight="1">
      <c r="A209" s="3" t="s">
        <v>59</v>
      </c>
      <c r="B209" s="4"/>
      <c r="C209" s="3" t="s">
        <v>65</v>
      </c>
      <c r="D209" s="3" t="s">
        <v>66</v>
      </c>
      <c r="E209" s="3" t="s">
        <v>67</v>
      </c>
      <c r="F209" s="5" t="s">
        <v>68</v>
      </c>
      <c r="G209" s="3" t="s">
        <v>69</v>
      </c>
      <c r="H209" s="3" t="s">
        <v>70</v>
      </c>
      <c r="I209" s="3" t="s">
        <v>13</v>
      </c>
      <c r="J209" s="7" t="s">
        <v>1052</v>
      </c>
      <c r="K209" s="8" t="s">
        <v>1053</v>
      </c>
      <c r="L209" s="15"/>
      <c r="M209" s="10" t="e">
        <v>#DIV/0!</v>
      </c>
      <c r="N209" s="11">
        <v>17500</v>
      </c>
      <c r="O209" s="12">
        <v>1</v>
      </c>
      <c r="P209" s="16"/>
      <c r="Q209" s="13">
        <f t="shared" si="3"/>
        <v>0</v>
      </c>
    </row>
    <row r="210" spans="1:17" ht="60" customHeight="1">
      <c r="A210" s="3" t="s">
        <v>59</v>
      </c>
      <c r="B210" s="4"/>
      <c r="C210" s="3" t="s">
        <v>65</v>
      </c>
      <c r="D210" s="3" t="s">
        <v>66</v>
      </c>
      <c r="E210" s="3" t="s">
        <v>67</v>
      </c>
      <c r="F210" s="5" t="s">
        <v>68</v>
      </c>
      <c r="G210" s="3" t="s">
        <v>62</v>
      </c>
      <c r="H210" s="3" t="s">
        <v>63</v>
      </c>
      <c r="I210" s="3" t="s">
        <v>20</v>
      </c>
      <c r="J210" s="7" t="s">
        <v>1054</v>
      </c>
      <c r="K210" s="8" t="s">
        <v>1055</v>
      </c>
      <c r="L210" s="15"/>
      <c r="M210" s="10" t="e">
        <v>#DIV/0!</v>
      </c>
      <c r="N210" s="11">
        <v>17500</v>
      </c>
      <c r="O210" s="12">
        <v>1</v>
      </c>
      <c r="P210" s="16"/>
      <c r="Q210" s="13">
        <f t="shared" si="3"/>
        <v>0</v>
      </c>
    </row>
    <row r="211" spans="1:17" ht="60" customHeight="1">
      <c r="A211" s="3" t="s">
        <v>59</v>
      </c>
      <c r="B211" s="4"/>
      <c r="C211" s="3" t="s">
        <v>65</v>
      </c>
      <c r="D211" s="3" t="s">
        <v>66</v>
      </c>
      <c r="E211" s="3" t="s">
        <v>67</v>
      </c>
      <c r="F211" s="5" t="s">
        <v>68</v>
      </c>
      <c r="G211" s="3" t="s">
        <v>62</v>
      </c>
      <c r="H211" s="3" t="s">
        <v>63</v>
      </c>
      <c r="I211" s="3" t="s">
        <v>13</v>
      </c>
      <c r="J211" s="7" t="s">
        <v>1056</v>
      </c>
      <c r="K211" s="8" t="s">
        <v>1057</v>
      </c>
      <c r="L211" s="15"/>
      <c r="M211" s="10" t="e">
        <v>#DIV/0!</v>
      </c>
      <c r="N211" s="11">
        <v>17500</v>
      </c>
      <c r="O211" s="12">
        <v>1</v>
      </c>
      <c r="P211" s="16"/>
      <c r="Q211" s="13">
        <f t="shared" si="3"/>
        <v>0</v>
      </c>
    </row>
    <row r="212" spans="1:17" ht="60" customHeight="1">
      <c r="A212" s="3" t="s">
        <v>59</v>
      </c>
      <c r="B212" s="4"/>
      <c r="C212" s="3" t="s">
        <v>65</v>
      </c>
      <c r="D212" s="3" t="s">
        <v>66</v>
      </c>
      <c r="E212" s="3" t="s">
        <v>67</v>
      </c>
      <c r="F212" s="5" t="s">
        <v>68</v>
      </c>
      <c r="G212" s="3" t="s">
        <v>62</v>
      </c>
      <c r="H212" s="3" t="s">
        <v>63</v>
      </c>
      <c r="I212" s="3" t="s">
        <v>64</v>
      </c>
      <c r="J212" s="7" t="s">
        <v>1058</v>
      </c>
      <c r="K212" s="8" t="s">
        <v>1059</v>
      </c>
      <c r="L212" s="15"/>
      <c r="M212" s="10" t="e">
        <v>#DIV/0!</v>
      </c>
      <c r="N212" s="11">
        <v>17500</v>
      </c>
      <c r="O212" s="12">
        <v>1</v>
      </c>
      <c r="P212" s="16"/>
      <c r="Q212" s="13">
        <f t="shared" si="3"/>
        <v>0</v>
      </c>
    </row>
    <row r="213" spans="1:17" ht="60" customHeight="1">
      <c r="A213" s="3" t="s">
        <v>59</v>
      </c>
      <c r="B213" s="4"/>
      <c r="C213" s="3" t="s">
        <v>65</v>
      </c>
      <c r="D213" s="3" t="s">
        <v>66</v>
      </c>
      <c r="E213" s="3" t="s">
        <v>67</v>
      </c>
      <c r="F213" s="5" t="s">
        <v>68</v>
      </c>
      <c r="G213" s="3" t="s">
        <v>71</v>
      </c>
      <c r="H213" s="3" t="s">
        <v>72</v>
      </c>
      <c r="I213" s="3" t="s">
        <v>20</v>
      </c>
      <c r="J213" s="7" t="s">
        <v>1060</v>
      </c>
      <c r="K213" s="8" t="s">
        <v>1061</v>
      </c>
      <c r="L213" s="15"/>
      <c r="M213" s="10" t="e">
        <v>#DIV/0!</v>
      </c>
      <c r="N213" s="11">
        <v>17500</v>
      </c>
      <c r="O213" s="12">
        <v>1</v>
      </c>
      <c r="P213" s="16"/>
      <c r="Q213" s="13">
        <f t="shared" si="3"/>
        <v>0</v>
      </c>
    </row>
    <row r="214" spans="1:17" ht="60" customHeight="1">
      <c r="A214" s="3" t="s">
        <v>59</v>
      </c>
      <c r="B214" s="4"/>
      <c r="C214" s="3" t="s">
        <v>65</v>
      </c>
      <c r="D214" s="3" t="s">
        <v>66</v>
      </c>
      <c r="E214" s="3" t="s">
        <v>67</v>
      </c>
      <c r="F214" s="5" t="s">
        <v>68</v>
      </c>
      <c r="G214" s="3" t="s">
        <v>71</v>
      </c>
      <c r="H214" s="3" t="s">
        <v>72</v>
      </c>
      <c r="I214" s="3" t="s">
        <v>14</v>
      </c>
      <c r="J214" s="7" t="s">
        <v>1062</v>
      </c>
      <c r="K214" s="8" t="s">
        <v>1063</v>
      </c>
      <c r="L214" s="15"/>
      <c r="M214" s="10" t="e">
        <v>#DIV/0!</v>
      </c>
      <c r="N214" s="11">
        <v>17500</v>
      </c>
      <c r="O214" s="12">
        <v>1</v>
      </c>
      <c r="P214" s="16"/>
      <c r="Q214" s="13">
        <f t="shared" si="3"/>
        <v>0</v>
      </c>
    </row>
    <row r="215" spans="1:17" ht="60" customHeight="1">
      <c r="A215" s="3" t="s">
        <v>59</v>
      </c>
      <c r="B215" s="4"/>
      <c r="C215" s="3" t="s">
        <v>65</v>
      </c>
      <c r="D215" s="3" t="s">
        <v>66</v>
      </c>
      <c r="E215" s="3" t="s">
        <v>67</v>
      </c>
      <c r="F215" s="5" t="s">
        <v>68</v>
      </c>
      <c r="G215" s="3" t="s">
        <v>71</v>
      </c>
      <c r="H215" s="3" t="s">
        <v>72</v>
      </c>
      <c r="I215" s="3" t="s">
        <v>13</v>
      </c>
      <c r="J215" s="7" t="s">
        <v>1064</v>
      </c>
      <c r="K215" s="8" t="s">
        <v>1065</v>
      </c>
      <c r="L215" s="15"/>
      <c r="M215" s="10" t="e">
        <v>#DIV/0!</v>
      </c>
      <c r="N215" s="11">
        <v>17500</v>
      </c>
      <c r="O215" s="12">
        <v>1</v>
      </c>
      <c r="P215" s="16"/>
      <c r="Q215" s="13">
        <f t="shared" si="3"/>
        <v>0</v>
      </c>
    </row>
    <row r="216" spans="1:17" ht="60" customHeight="1">
      <c r="A216" s="3" t="s">
        <v>59</v>
      </c>
      <c r="B216" s="4"/>
      <c r="C216" s="3" t="s">
        <v>65</v>
      </c>
      <c r="D216" s="3" t="s">
        <v>66</v>
      </c>
      <c r="E216" s="3" t="s">
        <v>67</v>
      </c>
      <c r="F216" s="5" t="s">
        <v>68</v>
      </c>
      <c r="G216" s="3" t="s">
        <v>71</v>
      </c>
      <c r="H216" s="3" t="s">
        <v>72</v>
      </c>
      <c r="I216" s="3" t="s">
        <v>64</v>
      </c>
      <c r="J216" s="7" t="s">
        <v>1066</v>
      </c>
      <c r="K216" s="8" t="s">
        <v>1067</v>
      </c>
      <c r="L216" s="15"/>
      <c r="M216" s="10" t="e">
        <v>#DIV/0!</v>
      </c>
      <c r="N216" s="11">
        <v>17500</v>
      </c>
      <c r="O216" s="12">
        <v>1</v>
      </c>
      <c r="P216" s="16"/>
      <c r="Q216" s="13">
        <f t="shared" si="3"/>
        <v>0</v>
      </c>
    </row>
    <row r="217" spans="1:17" ht="60" customHeight="1">
      <c r="A217" s="3" t="s">
        <v>59</v>
      </c>
      <c r="B217" s="4"/>
      <c r="C217" s="3" t="s">
        <v>73</v>
      </c>
      <c r="D217" s="3" t="s">
        <v>74</v>
      </c>
      <c r="E217" s="3" t="s">
        <v>67</v>
      </c>
      <c r="F217" s="5" t="s">
        <v>68</v>
      </c>
      <c r="G217" s="3" t="s">
        <v>62</v>
      </c>
      <c r="H217" s="3" t="s">
        <v>63</v>
      </c>
      <c r="I217" s="3" t="s">
        <v>64</v>
      </c>
      <c r="J217" s="7" t="s">
        <v>1072</v>
      </c>
      <c r="K217" s="8" t="s">
        <v>1073</v>
      </c>
      <c r="L217" s="15"/>
      <c r="M217" s="10" t="e">
        <v>#DIV/0!</v>
      </c>
      <c r="N217" s="11">
        <v>21250</v>
      </c>
      <c r="O217" s="12">
        <v>1</v>
      </c>
      <c r="P217" s="16"/>
      <c r="Q217" s="13">
        <f t="shared" si="3"/>
        <v>0</v>
      </c>
    </row>
    <row r="218" spans="1:17" ht="60" customHeight="1">
      <c r="A218" s="3" t="s">
        <v>59</v>
      </c>
      <c r="B218" s="4"/>
      <c r="C218" s="3" t="s">
        <v>60</v>
      </c>
      <c r="D218" s="3" t="s">
        <v>77</v>
      </c>
      <c r="E218" s="3" t="s">
        <v>78</v>
      </c>
      <c r="F218" s="5" t="s">
        <v>79</v>
      </c>
      <c r="G218" s="3" t="s">
        <v>80</v>
      </c>
      <c r="H218" s="3" t="s">
        <v>81</v>
      </c>
      <c r="I218" s="3" t="s">
        <v>20</v>
      </c>
      <c r="J218" s="7" t="s">
        <v>1074</v>
      </c>
      <c r="K218" s="8" t="s">
        <v>1075</v>
      </c>
      <c r="L218" s="15"/>
      <c r="M218" s="10" t="e">
        <v>#DIV/0!</v>
      </c>
      <c r="N218" s="11">
        <v>21250</v>
      </c>
      <c r="O218" s="12">
        <v>1</v>
      </c>
      <c r="P218" s="16"/>
      <c r="Q218" s="13">
        <f t="shared" si="3"/>
        <v>0</v>
      </c>
    </row>
    <row r="219" spans="1:17" ht="60" customHeight="1">
      <c r="A219" s="3" t="s">
        <v>59</v>
      </c>
      <c r="B219" s="4"/>
      <c r="C219" s="3" t="s">
        <v>60</v>
      </c>
      <c r="D219" s="3" t="s">
        <v>77</v>
      </c>
      <c r="E219" s="3" t="s">
        <v>78</v>
      </c>
      <c r="F219" s="5" t="s">
        <v>79</v>
      </c>
      <c r="G219" s="3" t="s">
        <v>80</v>
      </c>
      <c r="H219" s="3" t="s">
        <v>81</v>
      </c>
      <c r="I219" s="3" t="s">
        <v>14</v>
      </c>
      <c r="J219" s="7" t="s">
        <v>1076</v>
      </c>
      <c r="K219" s="8" t="s">
        <v>1077</v>
      </c>
      <c r="L219" s="15"/>
      <c r="M219" s="10" t="e">
        <v>#DIV/0!</v>
      </c>
      <c r="N219" s="11">
        <v>21250</v>
      </c>
      <c r="O219" s="12">
        <v>1</v>
      </c>
      <c r="P219" s="16"/>
      <c r="Q219" s="13">
        <f t="shared" si="3"/>
        <v>0</v>
      </c>
    </row>
    <row r="220" spans="1:17" ht="60" customHeight="1">
      <c r="A220" s="3" t="s">
        <v>59</v>
      </c>
      <c r="B220" s="4"/>
      <c r="C220" s="3" t="s">
        <v>60</v>
      </c>
      <c r="D220" s="3" t="s">
        <v>77</v>
      </c>
      <c r="E220" s="3" t="s">
        <v>78</v>
      </c>
      <c r="F220" s="5" t="s">
        <v>79</v>
      </c>
      <c r="G220" s="3" t="s">
        <v>80</v>
      </c>
      <c r="H220" s="3" t="s">
        <v>81</v>
      </c>
      <c r="I220" s="3" t="s">
        <v>13</v>
      </c>
      <c r="J220" s="7" t="s">
        <v>1078</v>
      </c>
      <c r="K220" s="8" t="s">
        <v>1079</v>
      </c>
      <c r="L220" s="15"/>
      <c r="M220" s="10" t="e">
        <v>#DIV/0!</v>
      </c>
      <c r="N220" s="11">
        <v>21250</v>
      </c>
      <c r="O220" s="12">
        <v>1</v>
      </c>
      <c r="P220" s="16"/>
      <c r="Q220" s="13">
        <f t="shared" si="3"/>
        <v>0</v>
      </c>
    </row>
    <row r="221" spans="1:17" ht="60" customHeight="1">
      <c r="A221" s="3" t="s">
        <v>59</v>
      </c>
      <c r="B221" s="4"/>
      <c r="C221" s="3" t="s">
        <v>60</v>
      </c>
      <c r="D221" s="3" t="s">
        <v>77</v>
      </c>
      <c r="E221" s="3" t="s">
        <v>78</v>
      </c>
      <c r="F221" s="5" t="s">
        <v>79</v>
      </c>
      <c r="G221" s="3" t="s">
        <v>80</v>
      </c>
      <c r="H221" s="3" t="s">
        <v>81</v>
      </c>
      <c r="I221" s="3" t="s">
        <v>64</v>
      </c>
      <c r="J221" s="7" t="s">
        <v>1080</v>
      </c>
      <c r="K221" s="8" t="s">
        <v>1081</v>
      </c>
      <c r="L221" s="15"/>
      <c r="M221" s="10" t="e">
        <v>#DIV/0!</v>
      </c>
      <c r="N221" s="11">
        <v>21250</v>
      </c>
      <c r="O221" s="12">
        <v>1</v>
      </c>
      <c r="P221" s="16"/>
      <c r="Q221" s="13">
        <f t="shared" si="3"/>
        <v>0</v>
      </c>
    </row>
    <row r="222" spans="1:17" ht="60" customHeight="1">
      <c r="A222" s="3" t="s">
        <v>59</v>
      </c>
      <c r="B222" s="4"/>
      <c r="C222" s="3" t="s">
        <v>60</v>
      </c>
      <c r="D222" s="3" t="s">
        <v>77</v>
      </c>
      <c r="E222" s="3" t="s">
        <v>78</v>
      </c>
      <c r="F222" s="5" t="s">
        <v>79</v>
      </c>
      <c r="G222" s="3" t="s">
        <v>82</v>
      </c>
      <c r="H222" s="3" t="s">
        <v>83</v>
      </c>
      <c r="I222" s="3" t="s">
        <v>20</v>
      </c>
      <c r="J222" s="7" t="s">
        <v>1082</v>
      </c>
      <c r="K222" s="8" t="s">
        <v>1083</v>
      </c>
      <c r="L222" s="15"/>
      <c r="M222" s="10" t="e">
        <v>#DIV/0!</v>
      </c>
      <c r="N222" s="11">
        <v>21250</v>
      </c>
      <c r="O222" s="12">
        <v>1</v>
      </c>
      <c r="P222" s="16"/>
      <c r="Q222" s="13">
        <f t="shared" si="3"/>
        <v>0</v>
      </c>
    </row>
    <row r="223" spans="1:17" ht="60" customHeight="1">
      <c r="A223" s="3" t="s">
        <v>59</v>
      </c>
      <c r="B223" s="4"/>
      <c r="C223" s="3" t="s">
        <v>60</v>
      </c>
      <c r="D223" s="3" t="s">
        <v>77</v>
      </c>
      <c r="E223" s="3" t="s">
        <v>78</v>
      </c>
      <c r="F223" s="5" t="s">
        <v>79</v>
      </c>
      <c r="G223" s="3" t="s">
        <v>82</v>
      </c>
      <c r="H223" s="3" t="s">
        <v>83</v>
      </c>
      <c r="I223" s="3" t="s">
        <v>14</v>
      </c>
      <c r="J223" s="7" t="s">
        <v>1084</v>
      </c>
      <c r="K223" s="8" t="s">
        <v>1085</v>
      </c>
      <c r="L223" s="15"/>
      <c r="M223" s="10" t="e">
        <v>#DIV/0!</v>
      </c>
      <c r="N223" s="11">
        <v>21250</v>
      </c>
      <c r="O223" s="12">
        <v>1</v>
      </c>
      <c r="P223" s="16"/>
      <c r="Q223" s="13">
        <f t="shared" si="3"/>
        <v>0</v>
      </c>
    </row>
    <row r="224" spans="1:17" ht="60" customHeight="1">
      <c r="A224" s="3" t="s">
        <v>59</v>
      </c>
      <c r="B224" s="4"/>
      <c r="C224" s="3" t="s">
        <v>60</v>
      </c>
      <c r="D224" s="3" t="s">
        <v>77</v>
      </c>
      <c r="E224" s="3" t="s">
        <v>78</v>
      </c>
      <c r="F224" s="5" t="s">
        <v>79</v>
      </c>
      <c r="G224" s="3" t="s">
        <v>82</v>
      </c>
      <c r="H224" s="3" t="s">
        <v>83</v>
      </c>
      <c r="I224" s="3" t="s">
        <v>13</v>
      </c>
      <c r="J224" s="7" t="s">
        <v>1086</v>
      </c>
      <c r="K224" s="8" t="s">
        <v>1087</v>
      </c>
      <c r="L224" s="15"/>
      <c r="M224" s="10" t="e">
        <v>#DIV/0!</v>
      </c>
      <c r="N224" s="11">
        <v>21250</v>
      </c>
      <c r="O224" s="12">
        <v>1</v>
      </c>
      <c r="P224" s="16"/>
      <c r="Q224" s="13">
        <f t="shared" si="3"/>
        <v>0</v>
      </c>
    </row>
    <row r="225" spans="1:17" ht="60" customHeight="1">
      <c r="A225" s="3" t="s">
        <v>59</v>
      </c>
      <c r="B225" s="4"/>
      <c r="C225" s="3" t="s">
        <v>60</v>
      </c>
      <c r="D225" s="3" t="s">
        <v>77</v>
      </c>
      <c r="E225" s="3" t="s">
        <v>78</v>
      </c>
      <c r="F225" s="5" t="s">
        <v>79</v>
      </c>
      <c r="G225" s="3" t="s">
        <v>62</v>
      </c>
      <c r="H225" s="3" t="s">
        <v>63</v>
      </c>
      <c r="I225" s="3" t="s">
        <v>64</v>
      </c>
      <c r="J225" s="7" t="s">
        <v>1088</v>
      </c>
      <c r="K225" s="8" t="s">
        <v>1089</v>
      </c>
      <c r="L225" s="15"/>
      <c r="M225" s="10" t="e">
        <v>#DIV/0!</v>
      </c>
      <c r="N225" s="11">
        <v>21250</v>
      </c>
      <c r="O225" s="12">
        <v>1</v>
      </c>
      <c r="P225" s="16"/>
      <c r="Q225" s="13">
        <f t="shared" si="3"/>
        <v>0</v>
      </c>
    </row>
    <row r="226" spans="1:17" ht="60" customHeight="1">
      <c r="A226" s="3" t="s">
        <v>59</v>
      </c>
      <c r="B226" s="4"/>
      <c r="C226" s="3" t="s">
        <v>178</v>
      </c>
      <c r="D226" s="3" t="s">
        <v>179</v>
      </c>
      <c r="E226" s="3" t="s">
        <v>58</v>
      </c>
      <c r="F226" s="5" t="s">
        <v>6</v>
      </c>
      <c r="G226" s="3" t="s">
        <v>180</v>
      </c>
      <c r="H226" s="3" t="s">
        <v>181</v>
      </c>
      <c r="I226" s="3" t="s">
        <v>13</v>
      </c>
      <c r="J226" s="7" t="s">
        <v>1090</v>
      </c>
      <c r="K226" s="8" t="s">
        <v>1091</v>
      </c>
      <c r="L226" s="15"/>
      <c r="M226" s="10" t="e">
        <v>#DIV/0!</v>
      </c>
      <c r="N226" s="11">
        <v>12500</v>
      </c>
      <c r="O226" s="12">
        <v>1</v>
      </c>
      <c r="P226" s="16"/>
      <c r="Q226" s="13">
        <f t="shared" si="3"/>
        <v>0</v>
      </c>
    </row>
    <row r="227" spans="1:17" ht="60" customHeight="1">
      <c r="A227" s="3" t="s">
        <v>59</v>
      </c>
      <c r="B227" s="4"/>
      <c r="C227" s="3" t="s">
        <v>178</v>
      </c>
      <c r="D227" s="3" t="s">
        <v>179</v>
      </c>
      <c r="E227" s="3" t="s">
        <v>58</v>
      </c>
      <c r="F227" s="5" t="s">
        <v>6</v>
      </c>
      <c r="G227" s="3" t="s">
        <v>180</v>
      </c>
      <c r="H227" s="3" t="s">
        <v>181</v>
      </c>
      <c r="I227" s="3" t="s">
        <v>64</v>
      </c>
      <c r="J227" s="7" t="s">
        <v>1092</v>
      </c>
      <c r="K227" s="8" t="s">
        <v>1093</v>
      </c>
      <c r="L227" s="15"/>
      <c r="M227" s="10" t="e">
        <v>#DIV/0!</v>
      </c>
      <c r="N227" s="11">
        <v>12500</v>
      </c>
      <c r="O227" s="12">
        <v>1</v>
      </c>
      <c r="P227" s="16"/>
      <c r="Q227" s="13">
        <f t="shared" si="3"/>
        <v>0</v>
      </c>
    </row>
  </sheetData>
  <mergeCells count="1">
    <mergeCell ref="A1:Q1"/>
  </mergeCells>
  <phoneticPr fontId="2"/>
  <conditionalFormatting sqref="A11:H34 I11:I111 K11:K227 C36:H39 A43:H43 A47:H54 A56:H60 A65:H84 A86:H88 A91:H92 C95:H108 I117:I127 I129:I133 I141:I143 I145:I190 A35:A36 B36 A37:B39 A93:A96 B95:B96 A97:B108">
    <cfRule type="expression" dxfId="32" priority="198">
      <formula>AND(#REF!=0,$O11=0,#REF!=0,$O11&lt;&gt;"")</formula>
    </cfRule>
  </conditionalFormatting>
  <conditionalFormatting sqref="A40:H42 A55:H55">
    <cfRule type="expression" dxfId="31" priority="200">
      <formula>AND(#REF!=0,$O40=0,$O40&lt;&gt;"")</formula>
    </cfRule>
  </conditionalFormatting>
  <conditionalFormatting sqref="A44:H44">
    <cfRule type="expression" dxfId="30" priority="119">
      <formula>AND(#REF!=0,#REF!=0,#REF!=0,#REF!&lt;&gt;"")</formula>
    </cfRule>
  </conditionalFormatting>
  <conditionalFormatting sqref="A45:H45">
    <cfRule type="expression" dxfId="29" priority="757">
      <formula>AND(#REF!=0,$O45=0,#REF!=0,$O45&lt;&gt;"")</formula>
    </cfRule>
  </conditionalFormatting>
  <conditionalFormatting sqref="A109:H111">
    <cfRule type="expression" dxfId="28" priority="330">
      <formula>AND(#REF!=0,$O109=0,#REF!=0,$O109&lt;&gt;"")</formula>
    </cfRule>
  </conditionalFormatting>
  <conditionalFormatting sqref="A115:H116">
    <cfRule type="expression" dxfId="27" priority="325">
      <formula>AND(#REF!=0,$O115=0,#REF!=0,$O115&lt;&gt;"")</formula>
    </cfRule>
  </conditionalFormatting>
  <conditionalFormatting sqref="A117:H127">
    <cfRule type="expression" dxfId="26" priority="324">
      <formula>AND(#REF!=0,$O117=0,#REF!=0,$O117&lt;&gt;"")</formula>
    </cfRule>
  </conditionalFormatting>
  <conditionalFormatting sqref="A129:H133">
    <cfRule type="expression" dxfId="25" priority="317">
      <formula>AND(#REF!=0,$O129=0,#REF!=0,$O129&lt;&gt;"")</formula>
    </cfRule>
  </conditionalFormatting>
  <conditionalFormatting sqref="A141:H143">
    <cfRule type="expression" dxfId="24" priority="311">
      <formula>AND(#REF!=0,$O141=0,#REF!=0,$O141&lt;&gt;"")</formula>
    </cfRule>
  </conditionalFormatting>
  <conditionalFormatting sqref="A145:H190">
    <cfRule type="expression" dxfId="23" priority="277">
      <formula>AND(#REF!=0,$O145=0,#REF!=0,$O145&lt;&gt;"")</formula>
    </cfRule>
  </conditionalFormatting>
  <conditionalFormatting sqref="A109:I109">
    <cfRule type="expression" dxfId="22" priority="329">
      <formula>AND(#REF!=0,#REF!=0,#REF!=0,#REF!&lt;&gt;"")</formula>
    </cfRule>
  </conditionalFormatting>
  <conditionalFormatting sqref="A112:I114">
    <cfRule type="expression" dxfId="21" priority="327">
      <formula>AND(#REF!=0,$O112=0,$O112&lt;&gt;"")</formula>
    </cfRule>
  </conditionalFormatting>
  <conditionalFormatting sqref="A119:I120">
    <cfRule type="expression" dxfId="20" priority="401">
      <formula>AND(#REF!=0,$O1045034=0,#REF!=0,$O1045034&lt;&gt;"")</formula>
    </cfRule>
  </conditionalFormatting>
  <conditionalFormatting sqref="A121:I121">
    <cfRule type="expression" dxfId="19" priority="397">
      <formula>AND(#REF!=0,$O1045044=0,#REF!=0,$O1045044&lt;&gt;"")</formula>
    </cfRule>
  </conditionalFormatting>
  <conditionalFormatting sqref="A122:I122">
    <cfRule type="expression" dxfId="18" priority="384">
      <formula>AND(#REF!=0,$O1045046=0,#REF!=0,$O1045046&lt;&gt;"")</formula>
    </cfRule>
  </conditionalFormatting>
  <conditionalFormatting sqref="A123:I127">
    <cfRule type="expression" dxfId="17" priority="389">
      <formula>AND(#REF!=0,$O1045048=0,#REF!=0,$O1045048&lt;&gt;"")</formula>
    </cfRule>
  </conditionalFormatting>
  <conditionalFormatting sqref="A128:I128">
    <cfRule type="expression" dxfId="16" priority="392">
      <formula>AND(#REF!=0,$O128=0,#REF!=0,$O128&lt;&gt;"")</formula>
    </cfRule>
    <cfRule type="expression" dxfId="15" priority="393">
      <formula>AND(#REF!=0,$O1045054=0,#REF!=0,$O1045054&lt;&gt;"")</formula>
    </cfRule>
  </conditionalFormatting>
  <conditionalFormatting sqref="A129:I131">
    <cfRule type="expression" dxfId="14" priority="380">
      <formula>AND(#REF!=0,$O1045056=0,#REF!=0,$O1045056&lt;&gt;"")</formula>
    </cfRule>
  </conditionalFormatting>
  <conditionalFormatting sqref="A134:I140">
    <cfRule type="expression" dxfId="13" priority="315">
      <formula>AND(#REF!=0,$O134=0,$O134&lt;&gt;"")</formula>
    </cfRule>
  </conditionalFormatting>
  <conditionalFormatting sqref="A141:I141">
    <cfRule type="expression" priority="313">
      <formula>AND(#REF!=0,#REF!=0,#REF!=0,#REF!&lt;&gt;"")</formula>
    </cfRule>
  </conditionalFormatting>
  <conditionalFormatting sqref="A144:I144">
    <cfRule type="expression" dxfId="12" priority="275">
      <formula>AND(#REF!=0,$O144=0,$O144&lt;&gt;"")</formula>
    </cfRule>
  </conditionalFormatting>
  <conditionalFormatting sqref="A165:I169">
    <cfRule type="expression" dxfId="11" priority="308">
      <formula>AND(#REF!=0,$O165=0,$O165&lt;&gt;"")</formula>
    </cfRule>
  </conditionalFormatting>
  <conditionalFormatting sqref="A191:I206">
    <cfRule type="expression" dxfId="10" priority="282">
      <formula>AND(#REF!=0,$O191=0,$O191&lt;&gt;"")</formula>
    </cfRule>
  </conditionalFormatting>
  <conditionalFormatting sqref="A196:I202">
    <cfRule type="expression" dxfId="9" priority="294">
      <formula>AND(#REF!=0,$O196=0,#REF!=0,$O196&lt;&gt;"")</formula>
    </cfRule>
  </conditionalFormatting>
  <conditionalFormatting sqref="A207:I209">
    <cfRule type="expression" dxfId="8" priority="284">
      <formula>AND(#REF!=0,$O207=0,#REF!=0,$O207&lt;&gt;"")</formula>
    </cfRule>
  </conditionalFormatting>
  <conditionalFormatting sqref="A210:I227">
    <cfRule type="expression" dxfId="7" priority="264">
      <formula>AND(#REF!=0,$O210=0,$O210&lt;&gt;"")</formula>
    </cfRule>
  </conditionalFormatting>
  <conditionalFormatting sqref="B35:H35 A46:H46 A61:H64 A85:H85 A89:H90">
    <cfRule type="expression" dxfId="6" priority="199">
      <formula>AND(#REF!=0,$O35=0,#REF!=0,$O35&lt;&gt;"")</formula>
    </cfRule>
  </conditionalFormatting>
  <conditionalFormatting sqref="B93:H93">
    <cfRule type="expression" dxfId="5" priority="751">
      <formula>AND(#REF!=0,$O1046856=0,#REF!=0,$O1046856&lt;&gt;"")</formula>
    </cfRule>
  </conditionalFormatting>
  <conditionalFormatting sqref="B93:H94">
    <cfRule type="expression" dxfId="4" priority="753">
      <formula>AND(#REF!=0,$O93=0,#REF!=0,$O93&lt;&gt;"")</formula>
    </cfRule>
  </conditionalFormatting>
  <conditionalFormatting sqref="B94:H94">
    <cfRule type="expression" dxfId="3" priority="755">
      <formula>AND(#REF!=0,$O1046858=0,#REF!=0,$O1046858&lt;&gt;"")</formula>
    </cfRule>
  </conditionalFormatting>
  <conditionalFormatting sqref="H10:O227">
    <cfRule type="cellIs" dxfId="2" priority="2" operator="lessThan">
      <formula>0.01</formula>
    </cfRule>
  </conditionalFormatting>
  <conditionalFormatting sqref="I115:I116">
    <cfRule type="expression" dxfId="1" priority="1">
      <formula>AND(#REF!=0,$O115=0,#REF!=0,$O115&lt;&gt;"")</formula>
    </cfRule>
  </conditionalFormatting>
  <conditionalFormatting sqref="P11:P227">
    <cfRule type="cellIs" dxfId="0" priority="3" operator="greaterThan">
      <formula>0</formula>
    </cfRule>
  </conditionalFormatting>
  <pageMargins left="0.7" right="0.7" top="0.75" bottom="0.75" header="0.3" footer="0.3"/>
  <pageSetup paperSize="9" scale="35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2025-01-06T01:18:04Z</dcterms:created>
  <dcterms:modified xsi:type="dcterms:W3CDTF">2025-01-06T01:21:59Z</dcterms:modified>
</cp:coreProperties>
</file>